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 activeTab="1"/>
  </bookViews>
  <sheets>
    <sheet name="ПВК" sheetId="1" r:id="rId1"/>
    <sheet name="Коэффициенты+финансирование" sheetId="5" r:id="rId2"/>
  </sheets>
  <definedNames>
    <definedName name="_xlnm.Print_Titles" localSheetId="1">'Коэффициенты+финансирование'!$4:$4</definedName>
  </definedNames>
  <calcPr calcId="125725"/>
</workbook>
</file>

<file path=xl/calcChain.xml><?xml version="1.0" encoding="utf-8"?>
<calcChain xmlns="http://schemas.openxmlformats.org/spreadsheetml/2006/main">
  <c r="I8" i="5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7"/>
</calcChain>
</file>

<file path=xl/sharedStrings.xml><?xml version="1.0" encoding="utf-8"?>
<sst xmlns="http://schemas.openxmlformats.org/spreadsheetml/2006/main" count="147" uniqueCount="135">
  <si>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</si>
  <si>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</si>
  <si>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</si>
  <si>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</si>
  <si>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</si>
  <si>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</si>
  <si>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</si>
  <si>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</si>
  <si>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</si>
  <si>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</si>
  <si>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</si>
  <si>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</si>
  <si>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</si>
  <si>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</si>
  <si>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</si>
  <si>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</si>
  <si>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</si>
  <si>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</si>
  <si>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</si>
  <si>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</si>
  <si>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</si>
  <si>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</si>
  <si>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</si>
  <si>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</si>
  <si>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</si>
  <si>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</si>
  <si>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</si>
  <si>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</si>
  <si>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</si>
  <si>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</si>
  <si>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</si>
  <si>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</si>
  <si>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</si>
  <si>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</si>
  <si>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</si>
  <si>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</si>
  <si>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</si>
  <si>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</si>
  <si>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</si>
  <si>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</si>
  <si>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</si>
  <si>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</si>
  <si>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</si>
  <si>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</si>
  <si>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</si>
  <si>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</si>
  <si>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</si>
  <si>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</si>
  <si>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</si>
  <si>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</si>
  <si>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</si>
  <si>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</si>
  <si>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</si>
  <si>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</si>
  <si>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</si>
  <si>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</si>
  <si>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</si>
  <si>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</si>
  <si>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</si>
  <si>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</si>
  <si>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</si>
  <si>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</si>
  <si>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</si>
  <si>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</si>
  <si>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</si>
  <si>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</si>
  <si>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</si>
  <si>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</si>
  <si>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</si>
  <si>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</si>
  <si>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</si>
  <si>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</si>
  <si>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</si>
  <si>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</si>
  <si>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</si>
  <si>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</si>
  <si>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</si>
  <si>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</si>
  <si>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</si>
  <si>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</si>
  <si>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</si>
  <si>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</si>
  <si>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</si>
  <si>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</si>
  <si>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</si>
  <si>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</si>
  <si>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</si>
  <si>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</si>
  <si>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</si>
  <si>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</si>
  <si>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</si>
  <si>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</si>
  <si>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</si>
  <si>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</si>
  <si>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</si>
  <si>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</si>
  <si>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</si>
  <si>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</si>
  <si>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</si>
  <si>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</si>
  <si>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</si>
  <si>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</si>
  <si>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</si>
  <si>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</si>
  <si>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</si>
  <si>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</si>
  <si>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</si>
  <si>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</si>
  <si>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</si>
  <si>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</si>
  <si>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Коэффициент дифференциации i-той половозрастной группы застрахованных лиц (единый по Санкт-Петерубргу)</t>
  </si>
  <si>
    <t>ВСЕГО</t>
  </si>
  <si>
    <t>значение коэффициента специфики оказания медицинской помощи медицинской организацией к базовому подушевому нормативу финансирования, учитывающего половозрастной состав обслуживаемого населения;</t>
  </si>
  <si>
    <t>значения коэффициента уровня оказания медицинской помощи, включающего объем средств на оплату профилактических медицинских осмотров (диспансеризации);</t>
  </si>
  <si>
    <t>ФДПн</t>
  </si>
  <si>
    <t>фактический дифференцированный подушевой норматив финансирования;</t>
  </si>
  <si>
    <t xml:space="preserve">объем средств на финансовое обеспечение мероприятий по проведению всех видов диспансеризации и профилактических медицинских осмотров отдельных категорий граждан; </t>
  </si>
  <si>
    <r>
      <t>КС</t>
    </r>
    <r>
      <rPr>
        <b/>
        <vertAlign val="subscript"/>
        <sz val="10"/>
        <rFont val="Times New Roman"/>
        <family val="1"/>
        <charset val="204"/>
      </rPr>
      <t xml:space="preserve">МО </t>
    </r>
  </si>
  <si>
    <r>
      <t>КУ</t>
    </r>
    <r>
      <rPr>
        <b/>
        <vertAlign val="subscript"/>
        <sz val="10"/>
        <rFont val="Times New Roman"/>
        <family val="1"/>
        <charset val="204"/>
      </rPr>
      <t>МО</t>
    </r>
    <r>
      <rPr>
        <b/>
        <sz val="10"/>
        <rFont val="Times New Roman"/>
        <family val="1"/>
        <charset val="204"/>
      </rPr>
      <t xml:space="preserve"> </t>
    </r>
  </si>
  <si>
    <r>
      <t>ОС</t>
    </r>
    <r>
      <rPr>
        <b/>
        <vertAlign val="subscript"/>
        <sz val="11"/>
        <rFont val="Times New Roman"/>
        <family val="1"/>
        <charset val="204"/>
      </rPr>
      <t>ПРОФ</t>
    </r>
    <r>
      <rPr>
        <b/>
        <sz val="11"/>
        <rFont val="Times New Roman"/>
        <family val="1"/>
        <charset val="204"/>
      </rPr>
      <t xml:space="preserve"> </t>
    </r>
  </si>
  <si>
    <r>
      <t>ОС</t>
    </r>
    <r>
      <rPr>
        <b/>
        <vertAlign val="subscript"/>
        <sz val="11"/>
        <rFont val="Times New Roman"/>
        <family val="1"/>
        <charset val="204"/>
      </rPr>
      <t xml:space="preserve">ПНФ-ПРОФ </t>
    </r>
  </si>
  <si>
    <r>
      <t>объем средств на оплату медицинской помощи, финансовое обеспечение которой осуществляется по подушевому нормативу финансирования в амбулаторных условиях, за исключением ОС</t>
    </r>
    <r>
      <rPr>
        <vertAlign val="subscript"/>
        <sz val="10"/>
        <rFont val="Times New Roman"/>
        <family val="1"/>
        <charset val="204"/>
      </rPr>
      <t>ПРОФ.</t>
    </r>
    <r>
      <rPr>
        <sz val="10"/>
        <rFont val="Times New Roman"/>
        <family val="1"/>
        <charset val="204"/>
      </rPr>
      <t xml:space="preserve"> </t>
    </r>
  </si>
  <si>
    <t>*</t>
  </si>
  <si>
    <t>Финансирование осуществляется в соответствии с Порядком применения показателей результативности деятельности медицинской организации при оплате медицинской помощи по подушевому нормативу финансирования на прикрепившихся лиц с учетом доли средств на осуществление стимулирующих выплат медицинским организациям, имеющим прикрепленное население в размере 1%, утвержденными решением Комиссии по разработке ТПОМС</t>
  </si>
  <si>
    <t>Приложение № 2 к Генеральному тарифному соглашению на 2022 год</t>
  </si>
  <si>
    <t>Половозрастные коэффициенты дифференциации для половозрастных групп  с 01.01.2022 по 31.12.2022</t>
  </si>
  <si>
    <r>
      <rPr>
        <b/>
        <u/>
        <sz val="11"/>
        <rFont val="Times New Roman"/>
        <family val="1"/>
        <charset val="204"/>
      </rPr>
      <t>Средний подушевой норматив финансирования</t>
    </r>
    <r>
      <rPr>
        <sz val="11"/>
        <rFont val="Times New Roman"/>
        <family val="1"/>
        <charset val="204"/>
      </rPr>
      <t xml:space="preserve"> в амбулаторных условиях для медицинских организаций, участвующих в реализации территориальной программы обязательного медицинского страхования (далее – средний подушевой норматив финансирования)-  </t>
    </r>
    <r>
      <rPr>
        <b/>
        <sz val="11"/>
        <rFont val="Times New Roman"/>
        <family val="1"/>
        <charset val="204"/>
      </rPr>
      <t>7 336,05</t>
    </r>
    <r>
      <rPr>
        <sz val="11"/>
        <rFont val="Times New Roman"/>
        <family val="1"/>
        <charset val="204"/>
      </rPr>
      <t xml:space="preserve"> руб.</t>
    </r>
  </si>
  <si>
    <r>
      <rPr>
        <b/>
        <u/>
        <sz val="11"/>
        <rFont val="Times New Roman"/>
        <family val="1"/>
        <charset val="204"/>
      </rPr>
      <t>Коэффициент приведения</t>
    </r>
    <r>
      <rPr>
        <sz val="11"/>
        <rFont val="Times New Roman"/>
        <family val="1"/>
        <charset val="204"/>
      </rPr>
      <t xml:space="preserve"> среднего подушевого норматива финансирования  к базовому нормативу финансирования, исключающий влияние применяемых коэффициентов к специфике, уровню оказания медицинской помощи (включающего объем средств на оплату профилактических медицинских осмотров и диспансеризации), коэффициента дифференциации на прикрепившихся к медицинской организации лиц -</t>
    </r>
    <r>
      <rPr>
        <b/>
        <sz val="11"/>
        <rFont val="Times New Roman"/>
        <family val="1"/>
        <charset val="204"/>
      </rPr>
      <t xml:space="preserve"> 0,157496</t>
    </r>
    <r>
      <rPr>
        <sz val="11"/>
        <rFont val="Times New Roman"/>
        <family val="1"/>
        <charset val="204"/>
      </rPr>
      <t xml:space="preserve">
</t>
    </r>
  </si>
  <si>
    <r>
      <rPr>
        <b/>
        <u/>
        <sz val="11"/>
        <rFont val="Times New Roman"/>
        <family val="1"/>
        <charset val="204"/>
      </rPr>
      <t>Поправочный коэффициент,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рассчитанный для приведения в соответствие объема средств, рассчитанного по дифференцированным подушевым нормативам финансирования амбулаторной медицинской помощи, к общему объему средств на финансирование медицинских организаций -</t>
    </r>
    <r>
      <rPr>
        <b/>
        <sz val="11"/>
        <rFont val="Times New Roman"/>
        <family val="1"/>
        <charset val="204"/>
      </rPr>
      <t xml:space="preserve"> 1,143</t>
    </r>
  </si>
  <si>
    <t>Продолжение приложения № 2 к Генеральному тарифному соглашению на 2022 год</t>
  </si>
  <si>
    <t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 с 01.01.2022 по 31.12.2022</t>
  </si>
  <si>
    <r>
      <t>КС</t>
    </r>
    <r>
      <rPr>
        <b/>
        <vertAlign val="subscript"/>
        <sz val="11"/>
        <rFont val="Times New Roman"/>
        <family val="1"/>
        <charset val="204"/>
      </rPr>
      <t xml:space="preserve">МО </t>
    </r>
  </si>
  <si>
    <r>
      <t>КУ</t>
    </r>
    <r>
      <rPr>
        <b/>
        <vertAlign val="subscript"/>
        <sz val="11"/>
        <rFont val="Times New Roman"/>
        <family val="1"/>
        <charset val="204"/>
      </rPr>
      <t>МО</t>
    </r>
    <r>
      <rPr>
        <b/>
        <sz val="11"/>
        <rFont val="Times New Roman"/>
        <family val="1"/>
        <charset val="204"/>
      </rPr>
      <t xml:space="preserve"> </t>
    </r>
  </si>
  <si>
    <t xml:space="preserve">ФДПн </t>
  </si>
  <si>
    <r>
      <t>Финансирование на 2022 год (руб.)</t>
    </r>
    <r>
      <rPr>
        <b/>
        <sz val="22"/>
        <rFont val="Times New Roman"/>
        <family val="1"/>
        <charset val="204"/>
      </rPr>
      <t>*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</si>
</sst>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0.000000"/>
    <numFmt numFmtId="168" formatCode="0.0000"/>
  </numFmts>
  <fonts count="20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</cellStyleXfs>
  <cellXfs count="7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10" fillId="0" borderId="0" xfId="0" applyFont="1"/>
    <xf numFmtId="0" fontId="10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0" fillId="0" borderId="0" xfId="3" applyFont="1" applyAlignment="1">
      <alignment wrapText="1"/>
    </xf>
    <xf numFmtId="164" fontId="10" fillId="0" borderId="0" xfId="3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13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9" fillId="0" borderId="2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11" fillId="0" borderId="25" xfId="0" applyFont="1" applyBorder="1"/>
    <xf numFmtId="168" fontId="11" fillId="0" borderId="26" xfId="0" applyNumberFormat="1" applyFont="1" applyBorder="1" applyAlignment="1">
      <alignment horizontal="center"/>
    </xf>
    <xf numFmtId="167" fontId="8" fillId="0" borderId="1" xfId="0" applyNumberFormat="1" applyFont="1" applyFill="1" applyBorder="1" applyAlignment="1"/>
    <xf numFmtId="164" fontId="11" fillId="0" borderId="28" xfId="0" applyNumberFormat="1" applyFont="1" applyFill="1" applyBorder="1" applyAlignment="1"/>
    <xf numFmtId="165" fontId="11" fillId="0" borderId="26" xfId="0" applyNumberFormat="1" applyFont="1" applyFill="1" applyBorder="1" applyAlignment="1"/>
    <xf numFmtId="165" fontId="11" fillId="0" borderId="2" xfId="0" applyNumberFormat="1" applyFont="1" applyFill="1" applyBorder="1" applyAlignment="1"/>
    <xf numFmtId="165" fontId="13" fillId="0" borderId="27" xfId="0" applyNumberFormat="1" applyFont="1" applyFill="1" applyBorder="1" applyAlignment="1"/>
    <xf numFmtId="0" fontId="11" fillId="0" borderId="14" xfId="0" applyFont="1" applyBorder="1"/>
    <xf numFmtId="0" fontId="11" fillId="0" borderId="14" xfId="0" applyFont="1" applyBorder="1" applyAlignment="1">
      <alignment horizontal="center"/>
    </xf>
    <xf numFmtId="0" fontId="11" fillId="0" borderId="23" xfId="0" applyFont="1" applyBorder="1"/>
    <xf numFmtId="49" fontId="11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1" fillId="0" borderId="15" xfId="0" applyFont="1" applyBorder="1" applyAlignment="1">
      <alignment horizontal="center"/>
    </xf>
    <xf numFmtId="0" fontId="11" fillId="0" borderId="24" xfId="0" applyFont="1" applyBorder="1"/>
    <xf numFmtId="0" fontId="19" fillId="0" borderId="0" xfId="0" applyFont="1" applyAlignment="1">
      <alignment vertical="top"/>
    </xf>
    <xf numFmtId="0" fontId="7" fillId="0" borderId="0" xfId="0" applyFont="1" applyAlignment="1">
      <alignment horizontal="left" wrapText="1"/>
    </xf>
  </cellXfs>
  <cellStyles count="6">
    <cellStyle name="Обычный" xfId="0" builtinId="0"/>
    <cellStyle name="Обычный 2" xfId="1"/>
    <cellStyle name="Обычный 2 2" xfId="2"/>
    <cellStyle name="Обычный 25" xfId="5"/>
    <cellStyle name="Финансовый" xfId="3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P11" sqref="P11"/>
    </sheetView>
  </sheetViews>
  <sheetFormatPr defaultColWidth="9.140625" defaultRowHeight="15"/>
  <cols>
    <col min="1" max="1" width="41.42578125" style="12" customWidth="1"/>
    <col min="2" max="2" width="10.5703125" style="13" customWidth="1"/>
    <col min="3" max="3" width="10" style="12" customWidth="1"/>
    <col min="4" max="4" width="8.5703125" style="12" customWidth="1"/>
    <col min="5" max="9" width="9.140625" style="12"/>
    <col min="10" max="10" width="10.7109375" style="12" customWidth="1"/>
    <col min="11" max="11" width="12.85546875" style="12" customWidth="1"/>
    <col min="12" max="12" width="6" style="12" customWidth="1"/>
    <col min="13" max="16384" width="9.140625" style="12"/>
  </cols>
  <sheetData>
    <row r="1" spans="1:14" ht="51" customHeight="1">
      <c r="J1" s="32" t="s">
        <v>124</v>
      </c>
      <c r="K1" s="32"/>
      <c r="L1" s="32"/>
    </row>
    <row r="2" spans="1:14" s="15" customFormat="1" ht="24.75" customHeight="1">
      <c r="A2" s="14" t="s">
        <v>125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s="4" customFormat="1" ht="30">
      <c r="A3" s="7" t="s">
        <v>0</v>
      </c>
      <c r="B3" s="34" t="s">
        <v>1</v>
      </c>
      <c r="C3" s="34"/>
      <c r="D3" s="34" t="s">
        <v>6</v>
      </c>
      <c r="E3" s="34"/>
      <c r="F3" s="34" t="s">
        <v>2</v>
      </c>
      <c r="G3" s="34"/>
      <c r="H3" s="30" t="s">
        <v>82</v>
      </c>
      <c r="I3" s="30" t="s">
        <v>82</v>
      </c>
      <c r="J3" s="30" t="s">
        <v>83</v>
      </c>
      <c r="K3" s="30" t="s">
        <v>83</v>
      </c>
      <c r="L3" s="3"/>
      <c r="M3" s="3"/>
      <c r="N3" s="3"/>
    </row>
    <row r="4" spans="1:14" s="4" customFormat="1" ht="22.5" customHeight="1">
      <c r="A4" s="7" t="s">
        <v>3</v>
      </c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5" t="s">
        <v>5</v>
      </c>
      <c r="J4" s="5" t="s">
        <v>4</v>
      </c>
      <c r="K4" s="5" t="s">
        <v>5</v>
      </c>
    </row>
    <row r="5" spans="1:14" s="3" customFormat="1" ht="60.75" customHeight="1">
      <c r="A5" s="20" t="s">
        <v>110</v>
      </c>
      <c r="B5" s="44">
        <v>5.34</v>
      </c>
      <c r="C5" s="44">
        <v>5.53</v>
      </c>
      <c r="D5" s="44">
        <v>3.2</v>
      </c>
      <c r="E5" s="44">
        <v>3.41</v>
      </c>
      <c r="F5" s="44">
        <v>2.11</v>
      </c>
      <c r="G5" s="44">
        <v>2.19</v>
      </c>
      <c r="H5" s="44">
        <v>0.65</v>
      </c>
      <c r="I5" s="44">
        <v>0.43</v>
      </c>
      <c r="J5" s="44">
        <v>1.6</v>
      </c>
      <c r="K5" s="44">
        <v>1.6</v>
      </c>
      <c r="L5" s="4"/>
      <c r="M5" s="4"/>
      <c r="N5" s="4"/>
    </row>
    <row r="6" spans="1:14" s="3" customFormat="1" ht="18" customHeight="1">
      <c r="A6" s="24"/>
      <c r="B6" s="45"/>
      <c r="C6" s="45"/>
      <c r="D6" s="45"/>
      <c r="E6" s="45"/>
      <c r="F6" s="45"/>
      <c r="G6" s="45"/>
      <c r="H6" s="45"/>
      <c r="I6" s="45"/>
      <c r="J6" s="45"/>
      <c r="K6" s="45"/>
      <c r="L6" s="4"/>
      <c r="M6" s="4"/>
      <c r="N6" s="4"/>
    </row>
    <row r="7" spans="1:14" s="3" customFormat="1" ht="40.5" customHeight="1">
      <c r="A7" s="35" t="s">
        <v>126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"/>
      <c r="M7" s="4"/>
      <c r="N7" s="4"/>
    </row>
    <row r="8" spans="1:14" ht="52.5" customHeight="1">
      <c r="A8" s="35" t="s">
        <v>127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8"/>
    </row>
    <row r="9" spans="1:14" ht="27" customHeight="1">
      <c r="A9" s="33" t="s">
        <v>128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4"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ht="16.5">
      <c r="A11" s="18"/>
      <c r="B11" s="1"/>
    </row>
    <row r="12" spans="1:14" ht="16.5">
      <c r="A12" s="18"/>
      <c r="B12" s="2"/>
    </row>
    <row r="13" spans="1:14" ht="16.5">
      <c r="A13" s="18"/>
      <c r="B13" s="1"/>
    </row>
    <row r="14" spans="1:14">
      <c r="A14" s="33"/>
      <c r="B14" s="33"/>
      <c r="C14" s="33"/>
    </row>
  </sheetData>
  <mergeCells count="8">
    <mergeCell ref="J1:L1"/>
    <mergeCell ref="A14:C14"/>
    <mergeCell ref="B3:C3"/>
    <mergeCell ref="D3:E3"/>
    <mergeCell ref="F3:G3"/>
    <mergeCell ref="A7:K7"/>
    <mergeCell ref="A8:K8"/>
    <mergeCell ref="A9:K9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2"/>
  <sheetViews>
    <sheetView tabSelected="1" topLeftCell="A103" zoomScale="120" zoomScaleNormal="120" workbookViewId="0">
      <selection activeCell="A103" sqref="A1:XFD1048576"/>
    </sheetView>
  </sheetViews>
  <sheetFormatPr defaultColWidth="9.140625" defaultRowHeight="15"/>
  <cols>
    <col min="1" max="1" width="4.28515625" style="9" customWidth="1"/>
    <col min="2" max="2" width="13.28515625" style="19" customWidth="1"/>
    <col min="3" max="3" width="62.85546875" style="9" customWidth="1"/>
    <col min="4" max="4" width="9.42578125" style="9" customWidth="1"/>
    <col min="5" max="5" width="9.140625" style="9" customWidth="1"/>
    <col min="6" max="6" width="12.140625" style="9" customWidth="1"/>
    <col min="7" max="7" width="14.5703125" style="9" customWidth="1"/>
    <col min="8" max="8" width="14.7109375" style="9" customWidth="1"/>
    <col min="9" max="9" width="16.28515625" style="9" customWidth="1"/>
    <col min="10" max="16384" width="9.140625" style="9"/>
  </cols>
  <sheetData>
    <row r="1" spans="1:9" ht="64.900000000000006" customHeight="1">
      <c r="F1" s="31"/>
      <c r="G1" s="3"/>
      <c r="H1" s="38" t="s">
        <v>129</v>
      </c>
      <c r="I1" s="47"/>
    </row>
    <row r="2" spans="1:9" ht="32.25" customHeight="1">
      <c r="A2" s="36" t="s">
        <v>130</v>
      </c>
      <c r="B2" s="48"/>
      <c r="C2" s="48"/>
      <c r="D2" s="48"/>
      <c r="E2" s="48"/>
      <c r="F2" s="48"/>
      <c r="G2" s="48"/>
      <c r="H2" s="48"/>
      <c r="I2" s="48"/>
    </row>
    <row r="3" spans="1:9" ht="15.75" thickBot="1"/>
    <row r="4" spans="1:9" s="10" customFormat="1" ht="30" customHeight="1" thickBot="1">
      <c r="A4" s="49" t="s">
        <v>84</v>
      </c>
      <c r="B4" s="49" t="s">
        <v>107</v>
      </c>
      <c r="C4" s="49" t="s">
        <v>85</v>
      </c>
      <c r="D4" s="50" t="s">
        <v>131</v>
      </c>
      <c r="E4" s="41" t="s">
        <v>132</v>
      </c>
      <c r="F4" s="39" t="s">
        <v>133</v>
      </c>
      <c r="G4" s="37" t="s">
        <v>134</v>
      </c>
      <c r="H4" s="51"/>
      <c r="I4" s="52"/>
    </row>
    <row r="5" spans="1:9" s="10" customFormat="1" ht="21" customHeight="1" thickBot="1">
      <c r="A5" s="53"/>
      <c r="B5" s="53"/>
      <c r="C5" s="53"/>
      <c r="D5" s="43"/>
      <c r="E5" s="42"/>
      <c r="F5" s="40"/>
      <c r="G5" s="54" t="s">
        <v>119</v>
      </c>
      <c r="H5" s="55" t="s">
        <v>120</v>
      </c>
      <c r="I5" s="56" t="s">
        <v>111</v>
      </c>
    </row>
    <row r="6" spans="1:9" s="11" customFormat="1" ht="18.75" customHeight="1" thickBot="1">
      <c r="A6" s="57">
        <v>1</v>
      </c>
      <c r="B6" s="57">
        <v>2</v>
      </c>
      <c r="C6" s="57">
        <v>3</v>
      </c>
      <c r="D6" s="58">
        <v>4</v>
      </c>
      <c r="E6" s="29">
        <v>5</v>
      </c>
      <c r="F6" s="59">
        <v>6</v>
      </c>
      <c r="G6" s="23">
        <v>7</v>
      </c>
      <c r="H6" s="22">
        <v>8</v>
      </c>
      <c r="I6" s="21">
        <v>9</v>
      </c>
    </row>
    <row r="7" spans="1:9" s="11" customFormat="1" ht="17.25" customHeight="1">
      <c r="A7" s="60">
        <v>1</v>
      </c>
      <c r="B7" s="61">
        <v>780229</v>
      </c>
      <c r="C7" s="62" t="s">
        <v>87</v>
      </c>
      <c r="D7" s="63">
        <v>0.50670000000000004</v>
      </c>
      <c r="E7" s="64">
        <v>4.5608810000000002</v>
      </c>
      <c r="F7" s="65">
        <v>3053.23</v>
      </c>
      <c r="G7" s="66">
        <v>157330</v>
      </c>
      <c r="H7" s="67">
        <v>44183</v>
      </c>
      <c r="I7" s="68">
        <f>G7+H7</f>
        <v>201513</v>
      </c>
    </row>
    <row r="8" spans="1:9" s="11" customFormat="1" ht="17.25" customHeight="1">
      <c r="A8" s="69">
        <v>2</v>
      </c>
      <c r="B8" s="70">
        <v>780133</v>
      </c>
      <c r="C8" s="71" t="s">
        <v>88</v>
      </c>
      <c r="D8" s="63">
        <v>0.54300000000000004</v>
      </c>
      <c r="E8" s="64">
        <v>3.1649620000000001</v>
      </c>
      <c r="F8" s="65">
        <v>2270.5300000000002</v>
      </c>
      <c r="G8" s="66">
        <v>298202</v>
      </c>
      <c r="H8" s="67">
        <v>137740</v>
      </c>
      <c r="I8" s="68">
        <f t="shared" ref="I8:I71" si="0">G8+H8</f>
        <v>435942</v>
      </c>
    </row>
    <row r="9" spans="1:9" s="11" customFormat="1">
      <c r="A9" s="69">
        <v>3</v>
      </c>
      <c r="B9" s="70">
        <v>780049</v>
      </c>
      <c r="C9" s="71" t="s">
        <v>108</v>
      </c>
      <c r="D9" s="63">
        <v>0.55059999999999998</v>
      </c>
      <c r="E9" s="64">
        <v>2.2018330000000002</v>
      </c>
      <c r="F9" s="65">
        <v>1601.7</v>
      </c>
      <c r="G9" s="66">
        <v>27102</v>
      </c>
      <c r="H9" s="67">
        <v>22551</v>
      </c>
      <c r="I9" s="68">
        <f t="shared" si="0"/>
        <v>49653</v>
      </c>
    </row>
    <row r="10" spans="1:9" s="11" customFormat="1" ht="15" customHeight="1">
      <c r="A10" s="69">
        <v>4</v>
      </c>
      <c r="B10" s="70">
        <v>780634</v>
      </c>
      <c r="C10" s="71" t="s">
        <v>86</v>
      </c>
      <c r="D10" s="63">
        <v>0.67320000000000002</v>
      </c>
      <c r="E10" s="64">
        <v>1.8044389999999999</v>
      </c>
      <c r="F10" s="65">
        <v>1604.89</v>
      </c>
      <c r="G10" s="66">
        <v>715478</v>
      </c>
      <c r="H10" s="67">
        <v>889413</v>
      </c>
      <c r="I10" s="68">
        <f t="shared" si="0"/>
        <v>1604891</v>
      </c>
    </row>
    <row r="11" spans="1:9" s="11" customFormat="1" ht="14.25" customHeight="1">
      <c r="A11" s="69">
        <v>5</v>
      </c>
      <c r="B11" s="70">
        <v>780190</v>
      </c>
      <c r="C11" s="71" t="s">
        <v>89</v>
      </c>
      <c r="D11" s="63">
        <v>0.55379999999999996</v>
      </c>
      <c r="E11" s="64">
        <v>2.697991</v>
      </c>
      <c r="F11" s="65">
        <v>1974.03</v>
      </c>
      <c r="G11" s="66">
        <v>6139747</v>
      </c>
      <c r="H11" s="67">
        <v>3615888</v>
      </c>
      <c r="I11" s="68">
        <f t="shared" si="0"/>
        <v>9755635</v>
      </c>
    </row>
    <row r="12" spans="1:9" s="11" customFormat="1">
      <c r="A12" s="69">
        <v>6</v>
      </c>
      <c r="B12" s="70">
        <v>780340</v>
      </c>
      <c r="C12" s="71" t="s">
        <v>80</v>
      </c>
      <c r="D12" s="63">
        <v>0.69540000000000002</v>
      </c>
      <c r="E12" s="64">
        <v>2.465795</v>
      </c>
      <c r="F12" s="65">
        <v>2265.4299999999998</v>
      </c>
      <c r="G12" s="66">
        <v>1956739</v>
      </c>
      <c r="H12" s="67">
        <v>1334933</v>
      </c>
      <c r="I12" s="68">
        <f t="shared" si="0"/>
        <v>3291672</v>
      </c>
    </row>
    <row r="13" spans="1:9" s="11" customFormat="1">
      <c r="A13" s="69">
        <v>7</v>
      </c>
      <c r="B13" s="70">
        <v>780297</v>
      </c>
      <c r="C13" s="71" t="s">
        <v>81</v>
      </c>
      <c r="D13" s="63">
        <v>0.60880000000000001</v>
      </c>
      <c r="E13" s="64">
        <v>2.6171479999999998</v>
      </c>
      <c r="F13" s="65">
        <v>2105.0500000000002</v>
      </c>
      <c r="G13" s="66">
        <v>97554</v>
      </c>
      <c r="H13" s="67">
        <v>60325</v>
      </c>
      <c r="I13" s="68">
        <f t="shared" si="0"/>
        <v>157879</v>
      </c>
    </row>
    <row r="14" spans="1:9" s="11" customFormat="1">
      <c r="A14" s="69">
        <v>8</v>
      </c>
      <c r="B14" s="70">
        <v>780323</v>
      </c>
      <c r="C14" s="71" t="s">
        <v>90</v>
      </c>
      <c r="D14" s="63">
        <v>0.70499999999999996</v>
      </c>
      <c r="E14" s="64">
        <v>2.4600089999999999</v>
      </c>
      <c r="F14" s="65">
        <v>2291.3200000000002</v>
      </c>
      <c r="G14" s="66">
        <v>105209282</v>
      </c>
      <c r="H14" s="67">
        <v>72060710</v>
      </c>
      <c r="I14" s="68">
        <f t="shared" si="0"/>
        <v>177269992</v>
      </c>
    </row>
    <row r="15" spans="1:9" s="11" customFormat="1">
      <c r="A15" s="69">
        <v>9</v>
      </c>
      <c r="B15" s="70">
        <v>780061</v>
      </c>
      <c r="C15" s="71" t="s">
        <v>14</v>
      </c>
      <c r="D15" s="63">
        <v>0.72399999999999998</v>
      </c>
      <c r="E15" s="64">
        <v>2.4219940000000002</v>
      </c>
      <c r="F15" s="65">
        <v>2316.71</v>
      </c>
      <c r="G15" s="66">
        <v>112490796</v>
      </c>
      <c r="H15" s="67">
        <v>79107764</v>
      </c>
      <c r="I15" s="68">
        <f t="shared" si="0"/>
        <v>191598560</v>
      </c>
    </row>
    <row r="16" spans="1:9" s="11" customFormat="1" ht="15" customHeight="1">
      <c r="A16" s="69">
        <v>10</v>
      </c>
      <c r="B16" s="70">
        <v>780215</v>
      </c>
      <c r="C16" s="71" t="s">
        <v>16</v>
      </c>
      <c r="D16" s="63">
        <v>0.7117</v>
      </c>
      <c r="E16" s="64">
        <v>2.4516650000000002</v>
      </c>
      <c r="F16" s="65">
        <v>2305.25</v>
      </c>
      <c r="G16" s="66">
        <v>18983987</v>
      </c>
      <c r="H16" s="67">
        <v>13077385</v>
      </c>
      <c r="I16" s="68">
        <f t="shared" si="0"/>
        <v>32061372</v>
      </c>
    </row>
    <row r="17" spans="1:9" s="11" customFormat="1">
      <c r="A17" s="69">
        <v>11</v>
      </c>
      <c r="B17" s="70">
        <v>780132</v>
      </c>
      <c r="C17" s="71" t="s">
        <v>7</v>
      </c>
      <c r="D17" s="63">
        <v>0.72860000000000003</v>
      </c>
      <c r="E17" s="64">
        <v>2.4180999999999999</v>
      </c>
      <c r="F17" s="65">
        <v>2327.6799999999998</v>
      </c>
      <c r="G17" s="66">
        <v>259547796</v>
      </c>
      <c r="H17" s="67">
        <v>183025041</v>
      </c>
      <c r="I17" s="68">
        <f t="shared" si="0"/>
        <v>442572837</v>
      </c>
    </row>
    <row r="18" spans="1:9" s="11" customFormat="1">
      <c r="A18" s="69">
        <v>12</v>
      </c>
      <c r="B18" s="70">
        <v>780054</v>
      </c>
      <c r="C18" s="71" t="s">
        <v>91</v>
      </c>
      <c r="D18" s="63">
        <v>0.72240000000000004</v>
      </c>
      <c r="E18" s="64">
        <v>2.416515</v>
      </c>
      <c r="F18" s="65">
        <v>2306.36</v>
      </c>
      <c r="G18" s="66">
        <v>46175600</v>
      </c>
      <c r="H18" s="67">
        <v>32598026</v>
      </c>
      <c r="I18" s="68">
        <f t="shared" si="0"/>
        <v>78773626</v>
      </c>
    </row>
    <row r="19" spans="1:9" s="11" customFormat="1">
      <c r="A19" s="69">
        <v>13</v>
      </c>
      <c r="B19" s="70">
        <v>780058</v>
      </c>
      <c r="C19" s="71" t="s">
        <v>9</v>
      </c>
      <c r="D19" s="63">
        <v>0.73370000000000002</v>
      </c>
      <c r="E19" s="64">
        <v>2.408811</v>
      </c>
      <c r="F19" s="65">
        <v>2334.9699999999998</v>
      </c>
      <c r="G19" s="66">
        <v>49517446</v>
      </c>
      <c r="H19" s="67">
        <v>35148403</v>
      </c>
      <c r="I19" s="68">
        <f t="shared" si="0"/>
        <v>84665849</v>
      </c>
    </row>
    <row r="20" spans="1:9" s="11" customFormat="1">
      <c r="A20" s="69">
        <v>14</v>
      </c>
      <c r="B20" s="70">
        <v>780081</v>
      </c>
      <c r="C20" s="71" t="s">
        <v>8</v>
      </c>
      <c r="D20" s="63">
        <v>0.74119999999999997</v>
      </c>
      <c r="E20" s="64">
        <v>2.3911169999999999</v>
      </c>
      <c r="F20" s="65">
        <v>2341.5100000000002</v>
      </c>
      <c r="G20" s="66">
        <v>30126266</v>
      </c>
      <c r="H20" s="67">
        <v>21656169</v>
      </c>
      <c r="I20" s="68">
        <f t="shared" si="0"/>
        <v>51782435</v>
      </c>
    </row>
    <row r="21" spans="1:9" s="11" customFormat="1">
      <c r="A21" s="69">
        <v>15</v>
      </c>
      <c r="B21" s="70">
        <v>780112</v>
      </c>
      <c r="C21" s="71" t="s">
        <v>10</v>
      </c>
      <c r="D21" s="63">
        <v>0.74239999999999995</v>
      </c>
      <c r="E21" s="64">
        <v>2.3916789999999999</v>
      </c>
      <c r="F21" s="65">
        <v>2345.85</v>
      </c>
      <c r="G21" s="66">
        <v>94035675</v>
      </c>
      <c r="H21" s="67">
        <v>67569923</v>
      </c>
      <c r="I21" s="68">
        <f t="shared" si="0"/>
        <v>161605598</v>
      </c>
    </row>
    <row r="22" spans="1:9" s="11" customFormat="1">
      <c r="A22" s="69">
        <v>16</v>
      </c>
      <c r="B22" s="70">
        <v>780057</v>
      </c>
      <c r="C22" s="71" t="s">
        <v>12</v>
      </c>
      <c r="D22" s="63">
        <v>0.74619999999999997</v>
      </c>
      <c r="E22" s="64">
        <v>2.3761749999999999</v>
      </c>
      <c r="F22" s="65">
        <v>2342.5700000000002</v>
      </c>
      <c r="G22" s="66">
        <v>143437170</v>
      </c>
      <c r="H22" s="67">
        <v>104228889</v>
      </c>
      <c r="I22" s="68">
        <f t="shared" si="0"/>
        <v>247666059</v>
      </c>
    </row>
    <row r="23" spans="1:9" s="11" customFormat="1">
      <c r="A23" s="69">
        <v>17</v>
      </c>
      <c r="B23" s="70">
        <v>780055</v>
      </c>
      <c r="C23" s="71" t="s">
        <v>13</v>
      </c>
      <c r="D23" s="63">
        <v>0.745</v>
      </c>
      <c r="E23" s="64">
        <v>2.3918370000000002</v>
      </c>
      <c r="F23" s="65">
        <v>2354.2199999999998</v>
      </c>
      <c r="G23" s="66">
        <v>40701141</v>
      </c>
      <c r="H23" s="67">
        <v>29242749</v>
      </c>
      <c r="I23" s="68">
        <f t="shared" si="0"/>
        <v>69943890</v>
      </c>
    </row>
    <row r="24" spans="1:9" s="11" customFormat="1">
      <c r="A24" s="69">
        <v>18</v>
      </c>
      <c r="B24" s="70">
        <v>780129</v>
      </c>
      <c r="C24" s="71" t="s">
        <v>11</v>
      </c>
      <c r="D24" s="63">
        <v>0.73319999999999996</v>
      </c>
      <c r="E24" s="64">
        <v>2.4048069999999999</v>
      </c>
      <c r="F24" s="65">
        <v>2329.5</v>
      </c>
      <c r="G24" s="66">
        <v>110510271</v>
      </c>
      <c r="H24" s="67">
        <v>78665788</v>
      </c>
      <c r="I24" s="68">
        <f t="shared" si="0"/>
        <v>189176059</v>
      </c>
    </row>
    <row r="25" spans="1:9" s="11" customFormat="1">
      <c r="A25" s="69">
        <v>19</v>
      </c>
      <c r="B25" s="72">
        <v>780083</v>
      </c>
      <c r="C25" s="71" t="s">
        <v>19</v>
      </c>
      <c r="D25" s="63">
        <v>0.74580000000000002</v>
      </c>
      <c r="E25" s="64">
        <v>2.3894639999999998</v>
      </c>
      <c r="F25" s="65">
        <v>2354.41</v>
      </c>
      <c r="G25" s="66">
        <v>58391272</v>
      </c>
      <c r="H25" s="67">
        <v>42024320</v>
      </c>
      <c r="I25" s="68">
        <f t="shared" si="0"/>
        <v>100415592</v>
      </c>
    </row>
    <row r="26" spans="1:9" s="11" customFormat="1">
      <c r="A26" s="69">
        <v>20</v>
      </c>
      <c r="B26" s="70">
        <v>780039</v>
      </c>
      <c r="C26" s="71" t="s">
        <v>109</v>
      </c>
      <c r="D26" s="63">
        <v>0.74780000000000002</v>
      </c>
      <c r="E26" s="64">
        <v>2.3771960000000001</v>
      </c>
      <c r="F26" s="65">
        <v>2348.6</v>
      </c>
      <c r="G26" s="66">
        <v>32177572</v>
      </c>
      <c r="H26" s="67">
        <v>23364555</v>
      </c>
      <c r="I26" s="68">
        <f t="shared" si="0"/>
        <v>55542127</v>
      </c>
    </row>
    <row r="27" spans="1:9" s="11" customFormat="1">
      <c r="A27" s="69">
        <v>21</v>
      </c>
      <c r="B27" s="70">
        <v>780065</v>
      </c>
      <c r="C27" s="71" t="s">
        <v>17</v>
      </c>
      <c r="D27" s="63">
        <v>0.75490000000000002</v>
      </c>
      <c r="E27" s="64">
        <v>2.3836780000000002</v>
      </c>
      <c r="F27" s="65">
        <v>2377.37</v>
      </c>
      <c r="G27" s="66">
        <v>84332708</v>
      </c>
      <c r="H27" s="67">
        <v>60948214</v>
      </c>
      <c r="I27" s="68">
        <f t="shared" si="0"/>
        <v>145280922</v>
      </c>
    </row>
    <row r="28" spans="1:9" s="11" customFormat="1">
      <c r="A28" s="69">
        <v>22</v>
      </c>
      <c r="B28" s="70">
        <v>780052</v>
      </c>
      <c r="C28" s="71" t="s">
        <v>30</v>
      </c>
      <c r="D28" s="63">
        <v>0.76910000000000001</v>
      </c>
      <c r="E28" s="64">
        <v>2.3540179999999999</v>
      </c>
      <c r="F28" s="65">
        <v>2391.9499999999998</v>
      </c>
      <c r="G28" s="66">
        <v>82767499</v>
      </c>
      <c r="H28" s="67">
        <v>61127337</v>
      </c>
      <c r="I28" s="68">
        <f t="shared" si="0"/>
        <v>143894836</v>
      </c>
    </row>
    <row r="29" spans="1:9" s="11" customFormat="1">
      <c r="A29" s="69">
        <v>23</v>
      </c>
      <c r="B29" s="70">
        <v>780056</v>
      </c>
      <c r="C29" s="71" t="s">
        <v>15</v>
      </c>
      <c r="D29" s="63">
        <v>0.75460000000000005</v>
      </c>
      <c r="E29" s="64">
        <v>2.371556</v>
      </c>
      <c r="F29" s="65">
        <v>2364.34</v>
      </c>
      <c r="G29" s="66">
        <v>81037854</v>
      </c>
      <c r="H29" s="67">
        <v>59084609</v>
      </c>
      <c r="I29" s="68">
        <f t="shared" si="0"/>
        <v>140122463</v>
      </c>
    </row>
    <row r="30" spans="1:9" s="11" customFormat="1">
      <c r="A30" s="69">
        <v>24</v>
      </c>
      <c r="B30" s="70">
        <v>780194</v>
      </c>
      <c r="C30" s="71" t="s">
        <v>18</v>
      </c>
      <c r="D30" s="63">
        <v>0.75429999999999997</v>
      </c>
      <c r="E30" s="64">
        <v>2.3780199999999998</v>
      </c>
      <c r="F30" s="65">
        <v>2369.84</v>
      </c>
      <c r="G30" s="66">
        <v>86317459</v>
      </c>
      <c r="H30" s="67">
        <v>62638769</v>
      </c>
      <c r="I30" s="68">
        <f t="shared" si="0"/>
        <v>148956228</v>
      </c>
    </row>
    <row r="31" spans="1:9" s="11" customFormat="1">
      <c r="A31" s="69">
        <v>25</v>
      </c>
      <c r="B31" s="70">
        <v>780216</v>
      </c>
      <c r="C31" s="71" t="s">
        <v>92</v>
      </c>
      <c r="D31" s="63">
        <v>0.83389999999999997</v>
      </c>
      <c r="E31" s="64">
        <v>2.0654149999999998</v>
      </c>
      <c r="F31" s="65">
        <v>2275.52</v>
      </c>
      <c r="G31" s="66">
        <v>137334</v>
      </c>
      <c r="H31" s="67">
        <v>128902</v>
      </c>
      <c r="I31" s="68">
        <f t="shared" si="0"/>
        <v>266236</v>
      </c>
    </row>
    <row r="32" spans="1:9" s="11" customFormat="1">
      <c r="A32" s="69">
        <v>26</v>
      </c>
      <c r="B32" s="70">
        <v>780192</v>
      </c>
      <c r="C32" s="71" t="s">
        <v>26</v>
      </c>
      <c r="D32" s="63">
        <v>0.77</v>
      </c>
      <c r="E32" s="64">
        <v>2.3426719999999999</v>
      </c>
      <c r="F32" s="65">
        <v>2383.21</v>
      </c>
      <c r="G32" s="66">
        <v>90343572</v>
      </c>
      <c r="H32" s="67">
        <v>67286405</v>
      </c>
      <c r="I32" s="68">
        <f t="shared" si="0"/>
        <v>157629977</v>
      </c>
    </row>
    <row r="33" spans="1:9" s="11" customFormat="1">
      <c r="A33" s="69">
        <v>27</v>
      </c>
      <c r="B33" s="70">
        <v>780064</v>
      </c>
      <c r="C33" s="71" t="s">
        <v>21</v>
      </c>
      <c r="D33" s="63">
        <v>0.75990000000000002</v>
      </c>
      <c r="E33" s="64">
        <v>2.3673899999999999</v>
      </c>
      <c r="F33" s="65">
        <v>2376.7600000000002</v>
      </c>
      <c r="G33" s="66">
        <v>72227267</v>
      </c>
      <c r="H33" s="67">
        <v>52821264</v>
      </c>
      <c r="I33" s="68">
        <f t="shared" si="0"/>
        <v>125048531</v>
      </c>
    </row>
    <row r="34" spans="1:9" s="11" customFormat="1">
      <c r="A34" s="69">
        <v>28</v>
      </c>
      <c r="B34" s="70">
        <v>780063</v>
      </c>
      <c r="C34" s="71" t="s">
        <v>23</v>
      </c>
      <c r="D34" s="63">
        <v>0.75829999999999997</v>
      </c>
      <c r="E34" s="64">
        <v>2.3706119999999999</v>
      </c>
      <c r="F34" s="65">
        <v>2374.98</v>
      </c>
      <c r="G34" s="66">
        <v>76522329</v>
      </c>
      <c r="H34" s="67">
        <v>55830792</v>
      </c>
      <c r="I34" s="68">
        <f t="shared" si="0"/>
        <v>132353121</v>
      </c>
    </row>
    <row r="35" spans="1:9" s="11" customFormat="1">
      <c r="A35" s="69">
        <v>29</v>
      </c>
      <c r="B35" s="70">
        <v>780126</v>
      </c>
      <c r="C35" s="71" t="s">
        <v>20</v>
      </c>
      <c r="D35" s="63">
        <v>0.75990000000000002</v>
      </c>
      <c r="E35" s="64">
        <v>2.3675639999999998</v>
      </c>
      <c r="F35" s="65">
        <v>2376.94</v>
      </c>
      <c r="G35" s="66">
        <v>147288901</v>
      </c>
      <c r="H35" s="67">
        <v>107701646</v>
      </c>
      <c r="I35" s="68">
        <f t="shared" si="0"/>
        <v>254990547</v>
      </c>
    </row>
    <row r="36" spans="1:9" s="11" customFormat="1">
      <c r="A36" s="69">
        <v>30</v>
      </c>
      <c r="B36" s="70">
        <v>780011</v>
      </c>
      <c r="C36" s="71" t="s">
        <v>22</v>
      </c>
      <c r="D36" s="63">
        <v>0.77659999999999996</v>
      </c>
      <c r="E36" s="64">
        <v>2.3347229999999999</v>
      </c>
      <c r="F36" s="65">
        <v>2395.48</v>
      </c>
      <c r="G36" s="66">
        <v>85393750</v>
      </c>
      <c r="H36" s="67">
        <v>63978627</v>
      </c>
      <c r="I36" s="68">
        <f t="shared" si="0"/>
        <v>149372377</v>
      </c>
    </row>
    <row r="37" spans="1:9" s="11" customFormat="1">
      <c r="A37" s="69">
        <v>31</v>
      </c>
      <c r="B37" s="70">
        <v>780051</v>
      </c>
      <c r="C37" s="71" t="s">
        <v>25</v>
      </c>
      <c r="D37" s="63">
        <v>0.76019999999999999</v>
      </c>
      <c r="E37" s="64">
        <v>2.3597800000000002</v>
      </c>
      <c r="F37" s="65">
        <v>2370.06</v>
      </c>
      <c r="G37" s="66">
        <v>102926075</v>
      </c>
      <c r="H37" s="67">
        <v>75693197</v>
      </c>
      <c r="I37" s="68">
        <f t="shared" si="0"/>
        <v>178619272</v>
      </c>
    </row>
    <row r="38" spans="1:9" s="11" customFormat="1">
      <c r="A38" s="69">
        <v>32</v>
      </c>
      <c r="B38" s="70">
        <v>780105</v>
      </c>
      <c r="C38" s="71" t="s">
        <v>33</v>
      </c>
      <c r="D38" s="63">
        <v>0.75190000000000001</v>
      </c>
      <c r="E38" s="64">
        <v>2.3752279999999999</v>
      </c>
      <c r="F38" s="65">
        <v>2359.5300000000002</v>
      </c>
      <c r="G38" s="66">
        <v>217639244</v>
      </c>
      <c r="H38" s="67">
        <v>158256807</v>
      </c>
      <c r="I38" s="68">
        <f t="shared" si="0"/>
        <v>375896051</v>
      </c>
    </row>
    <row r="39" spans="1:9" s="11" customFormat="1">
      <c r="A39" s="69">
        <v>33</v>
      </c>
      <c r="B39" s="70">
        <v>780067</v>
      </c>
      <c r="C39" s="71" t="s">
        <v>28</v>
      </c>
      <c r="D39" s="63">
        <v>0.77290000000000003</v>
      </c>
      <c r="E39" s="64">
        <v>2.348722</v>
      </c>
      <c r="F39" s="65">
        <v>2398.36</v>
      </c>
      <c r="G39" s="66">
        <v>67048860</v>
      </c>
      <c r="H39" s="67">
        <v>49712870</v>
      </c>
      <c r="I39" s="68">
        <f t="shared" si="0"/>
        <v>116761730</v>
      </c>
    </row>
    <row r="40" spans="1:9" s="11" customFormat="1">
      <c r="A40" s="69">
        <v>34</v>
      </c>
      <c r="B40" s="70">
        <v>780104</v>
      </c>
      <c r="C40" s="71" t="s">
        <v>29</v>
      </c>
      <c r="D40" s="63">
        <v>0.76439999999999997</v>
      </c>
      <c r="E40" s="64">
        <v>2.3502679999999998</v>
      </c>
      <c r="F40" s="65">
        <v>2373.54</v>
      </c>
      <c r="G40" s="66">
        <v>102919445</v>
      </c>
      <c r="H40" s="67">
        <v>76221471</v>
      </c>
      <c r="I40" s="68">
        <f t="shared" si="0"/>
        <v>179140916</v>
      </c>
    </row>
    <row r="41" spans="1:9" s="11" customFormat="1" ht="15.75" customHeight="1">
      <c r="A41" s="69">
        <v>35</v>
      </c>
      <c r="B41" s="72">
        <v>780103</v>
      </c>
      <c r="C41" s="71" t="s">
        <v>24</v>
      </c>
      <c r="D41" s="63">
        <v>0.76249999999999996</v>
      </c>
      <c r="E41" s="64">
        <v>2.3567010000000002</v>
      </c>
      <c r="F41" s="65">
        <v>2374.13</v>
      </c>
      <c r="G41" s="66">
        <v>190328365</v>
      </c>
      <c r="H41" s="67">
        <v>140287598</v>
      </c>
      <c r="I41" s="68">
        <f t="shared" si="0"/>
        <v>330615963</v>
      </c>
    </row>
    <row r="42" spans="1:9" s="11" customFormat="1">
      <c r="A42" s="69">
        <v>36</v>
      </c>
      <c r="B42" s="70">
        <v>780152</v>
      </c>
      <c r="C42" s="71" t="s">
        <v>106</v>
      </c>
      <c r="D42" s="63">
        <v>0.77470000000000006</v>
      </c>
      <c r="E42" s="64">
        <v>2.3606729999999998</v>
      </c>
      <c r="F42" s="65">
        <v>2416.1799999999998</v>
      </c>
      <c r="G42" s="66">
        <v>2900920</v>
      </c>
      <c r="H42" s="67">
        <v>2131975</v>
      </c>
      <c r="I42" s="68">
        <f t="shared" si="0"/>
        <v>5032895</v>
      </c>
    </row>
    <row r="43" spans="1:9" s="11" customFormat="1">
      <c r="A43" s="69">
        <v>37</v>
      </c>
      <c r="B43" s="70">
        <v>780100</v>
      </c>
      <c r="C43" s="71" t="s">
        <v>31</v>
      </c>
      <c r="D43" s="63">
        <v>0.78539999999999999</v>
      </c>
      <c r="E43" s="64">
        <v>2.3267350000000002</v>
      </c>
      <c r="F43" s="65">
        <v>2414.33</v>
      </c>
      <c r="G43" s="66">
        <v>153069356</v>
      </c>
      <c r="H43" s="67">
        <v>115373000</v>
      </c>
      <c r="I43" s="68">
        <f t="shared" si="0"/>
        <v>268442356</v>
      </c>
    </row>
    <row r="44" spans="1:9" s="11" customFormat="1" ht="15" customHeight="1">
      <c r="A44" s="69">
        <v>38</v>
      </c>
      <c r="B44" s="70">
        <v>780118</v>
      </c>
      <c r="C44" s="71" t="s">
        <v>27</v>
      </c>
      <c r="D44" s="63">
        <v>0.78</v>
      </c>
      <c r="E44" s="64">
        <v>2.3358660000000002</v>
      </c>
      <c r="F44" s="65">
        <v>2407.14</v>
      </c>
      <c r="G44" s="66">
        <v>98358750</v>
      </c>
      <c r="H44" s="67">
        <v>73629192</v>
      </c>
      <c r="I44" s="68">
        <f t="shared" si="0"/>
        <v>171987942</v>
      </c>
    </row>
    <row r="45" spans="1:9" s="11" customFormat="1" ht="15.75" customHeight="1">
      <c r="A45" s="69">
        <v>39</v>
      </c>
      <c r="B45" s="70">
        <v>780127</v>
      </c>
      <c r="C45" s="71" t="s">
        <v>93</v>
      </c>
      <c r="D45" s="63">
        <v>0.78010000000000002</v>
      </c>
      <c r="E45" s="64">
        <v>2.3305729999999998</v>
      </c>
      <c r="F45" s="65">
        <v>2402</v>
      </c>
      <c r="G45" s="66">
        <v>59892330</v>
      </c>
      <c r="H45" s="67">
        <v>45012437</v>
      </c>
      <c r="I45" s="68">
        <f t="shared" si="0"/>
        <v>104904767</v>
      </c>
    </row>
    <row r="46" spans="1:9" s="11" customFormat="1">
      <c r="A46" s="69">
        <v>40</v>
      </c>
      <c r="B46" s="70">
        <v>780050</v>
      </c>
      <c r="C46" s="71" t="s">
        <v>32</v>
      </c>
      <c r="D46" s="63">
        <v>0.78380000000000005</v>
      </c>
      <c r="E46" s="64">
        <v>2.3288700000000002</v>
      </c>
      <c r="F46" s="65">
        <v>2411.63</v>
      </c>
      <c r="G46" s="66">
        <v>109290511</v>
      </c>
      <c r="H46" s="67">
        <v>82243179</v>
      </c>
      <c r="I46" s="68">
        <f t="shared" si="0"/>
        <v>191533690</v>
      </c>
    </row>
    <row r="47" spans="1:9" s="11" customFormat="1">
      <c r="A47" s="69">
        <v>41</v>
      </c>
      <c r="B47" s="70">
        <v>780059</v>
      </c>
      <c r="C47" s="71" t="s">
        <v>35</v>
      </c>
      <c r="D47" s="63">
        <v>0.81440000000000001</v>
      </c>
      <c r="E47" s="64">
        <v>2.304335</v>
      </c>
      <c r="F47" s="65">
        <v>2479.38</v>
      </c>
      <c r="G47" s="66">
        <v>92396617</v>
      </c>
      <c r="H47" s="67">
        <v>70838128</v>
      </c>
      <c r="I47" s="68">
        <f t="shared" si="0"/>
        <v>163234745</v>
      </c>
    </row>
    <row r="48" spans="1:9" s="11" customFormat="1">
      <c r="A48" s="69">
        <v>42</v>
      </c>
      <c r="B48" s="72">
        <v>780018</v>
      </c>
      <c r="C48" s="71" t="s">
        <v>94</v>
      </c>
      <c r="D48" s="63">
        <v>0.79349999999999998</v>
      </c>
      <c r="E48" s="64">
        <v>2.302365</v>
      </c>
      <c r="F48" s="65">
        <v>2413.6799999999998</v>
      </c>
      <c r="G48" s="66">
        <v>9116338</v>
      </c>
      <c r="H48" s="67">
        <v>6999831</v>
      </c>
      <c r="I48" s="68">
        <f t="shared" si="0"/>
        <v>16116169</v>
      </c>
    </row>
    <row r="49" spans="1:9" s="11" customFormat="1">
      <c r="A49" s="69">
        <v>43</v>
      </c>
      <c r="B49" s="70">
        <v>780066</v>
      </c>
      <c r="C49" s="71" t="s">
        <v>95</v>
      </c>
      <c r="D49" s="63">
        <v>0.78920000000000001</v>
      </c>
      <c r="E49" s="64">
        <v>2.3214130000000002</v>
      </c>
      <c r="F49" s="65">
        <v>2420.4699999999998</v>
      </c>
      <c r="G49" s="66">
        <v>84015273</v>
      </c>
      <c r="H49" s="67">
        <v>63579855</v>
      </c>
      <c r="I49" s="68">
        <f t="shared" si="0"/>
        <v>147595128</v>
      </c>
    </row>
    <row r="50" spans="1:9" s="11" customFormat="1" ht="17.25" customHeight="1">
      <c r="A50" s="69">
        <v>44</v>
      </c>
      <c r="B50" s="70">
        <v>780098</v>
      </c>
      <c r="C50" s="71" t="s">
        <v>34</v>
      </c>
      <c r="D50" s="63">
        <v>0.79339999999999999</v>
      </c>
      <c r="E50" s="64">
        <v>2.31934</v>
      </c>
      <c r="F50" s="65">
        <v>2431.17</v>
      </c>
      <c r="G50" s="66">
        <v>101810387</v>
      </c>
      <c r="H50" s="67">
        <v>77167688</v>
      </c>
      <c r="I50" s="68">
        <f t="shared" si="0"/>
        <v>178978075</v>
      </c>
    </row>
    <row r="51" spans="1:9" s="11" customFormat="1">
      <c r="A51" s="69">
        <v>45</v>
      </c>
      <c r="B51" s="70">
        <v>780457</v>
      </c>
      <c r="C51" s="71" t="s">
        <v>96</v>
      </c>
      <c r="D51" s="63">
        <v>0.62690000000000001</v>
      </c>
      <c r="E51" s="64">
        <v>3.4959479999999998</v>
      </c>
      <c r="F51" s="65">
        <v>2895.49</v>
      </c>
      <c r="G51" s="66">
        <v>33076</v>
      </c>
      <c r="H51" s="67">
        <v>13252</v>
      </c>
      <c r="I51" s="68">
        <f t="shared" si="0"/>
        <v>46328</v>
      </c>
    </row>
    <row r="52" spans="1:9" s="11" customFormat="1">
      <c r="A52" s="69">
        <v>46</v>
      </c>
      <c r="B52" s="70">
        <v>780188</v>
      </c>
      <c r="C52" s="71" t="s">
        <v>97</v>
      </c>
      <c r="D52" s="63">
        <v>0.8649</v>
      </c>
      <c r="E52" s="64">
        <v>1.8694980000000001</v>
      </c>
      <c r="F52" s="65">
        <v>2136.2399999999998</v>
      </c>
      <c r="G52" s="66">
        <v>16190054</v>
      </c>
      <c r="H52" s="67">
        <v>18619994</v>
      </c>
      <c r="I52" s="68">
        <f t="shared" si="0"/>
        <v>34810048</v>
      </c>
    </row>
    <row r="53" spans="1:9" s="11" customFormat="1">
      <c r="A53" s="69">
        <v>47</v>
      </c>
      <c r="B53" s="70">
        <v>780007</v>
      </c>
      <c r="C53" s="71" t="s">
        <v>98</v>
      </c>
      <c r="D53" s="63">
        <v>1.2781</v>
      </c>
      <c r="E53" s="64">
        <v>1.4668000000000001</v>
      </c>
      <c r="F53" s="65">
        <v>2476.8200000000002</v>
      </c>
      <c r="G53" s="66">
        <v>37047</v>
      </c>
      <c r="H53" s="67">
        <v>79364</v>
      </c>
      <c r="I53" s="68">
        <f t="shared" si="0"/>
        <v>116411</v>
      </c>
    </row>
    <row r="54" spans="1:9" s="11" customFormat="1">
      <c r="A54" s="69">
        <v>48</v>
      </c>
      <c r="B54" s="72">
        <v>780131</v>
      </c>
      <c r="C54" s="71" t="s">
        <v>105</v>
      </c>
      <c r="D54" s="63">
        <v>0.86060000000000003</v>
      </c>
      <c r="E54" s="64">
        <v>2.235039</v>
      </c>
      <c r="F54" s="65">
        <v>2541.2399999999998</v>
      </c>
      <c r="G54" s="66">
        <v>15400294</v>
      </c>
      <c r="H54" s="67">
        <v>12469483</v>
      </c>
      <c r="I54" s="68">
        <f t="shared" si="0"/>
        <v>27869777</v>
      </c>
    </row>
    <row r="55" spans="1:9" s="11" customFormat="1">
      <c r="A55" s="69">
        <v>49</v>
      </c>
      <c r="B55" s="70">
        <v>780109</v>
      </c>
      <c r="C55" s="71" t="s">
        <v>38</v>
      </c>
      <c r="D55" s="63">
        <v>0.9728</v>
      </c>
      <c r="E55" s="64">
        <v>2.154998</v>
      </c>
      <c r="F55" s="65">
        <v>2769.68</v>
      </c>
      <c r="G55" s="66">
        <v>121022312</v>
      </c>
      <c r="H55" s="67">
        <v>104781425</v>
      </c>
      <c r="I55" s="68">
        <f t="shared" si="0"/>
        <v>225803737</v>
      </c>
    </row>
    <row r="56" spans="1:9" s="11" customFormat="1">
      <c r="A56" s="69">
        <v>50</v>
      </c>
      <c r="B56" s="70">
        <v>780111</v>
      </c>
      <c r="C56" s="71" t="s">
        <v>39</v>
      </c>
      <c r="D56" s="63">
        <v>0.98260000000000003</v>
      </c>
      <c r="E56" s="64">
        <v>2.2226949999999999</v>
      </c>
      <c r="F56" s="65">
        <v>2885.47</v>
      </c>
      <c r="G56" s="66">
        <v>106259006</v>
      </c>
      <c r="H56" s="67">
        <v>86905587</v>
      </c>
      <c r="I56" s="68">
        <f t="shared" si="0"/>
        <v>193164593</v>
      </c>
    </row>
    <row r="57" spans="1:9" s="11" customFormat="1">
      <c r="A57" s="69">
        <v>51</v>
      </c>
      <c r="B57" s="70">
        <v>780113</v>
      </c>
      <c r="C57" s="71" t="s">
        <v>37</v>
      </c>
      <c r="D57" s="63">
        <v>0.97619999999999996</v>
      </c>
      <c r="E57" s="64">
        <v>2.145794</v>
      </c>
      <c r="F57" s="65">
        <v>2767.49</v>
      </c>
      <c r="G57" s="66">
        <v>169991444</v>
      </c>
      <c r="H57" s="67">
        <v>148361265</v>
      </c>
      <c r="I57" s="68">
        <f t="shared" si="0"/>
        <v>318352709</v>
      </c>
    </row>
    <row r="58" spans="1:9" s="11" customFormat="1">
      <c r="A58" s="69">
        <v>52</v>
      </c>
      <c r="B58" s="70">
        <v>780122</v>
      </c>
      <c r="C58" s="71" t="s">
        <v>36</v>
      </c>
      <c r="D58" s="63">
        <v>0.96740000000000004</v>
      </c>
      <c r="E58" s="64">
        <v>2.1523400000000001</v>
      </c>
      <c r="F58" s="65">
        <v>2750.91</v>
      </c>
      <c r="G58" s="66">
        <v>187631228</v>
      </c>
      <c r="H58" s="67">
        <v>162826303</v>
      </c>
      <c r="I58" s="68">
        <f t="shared" si="0"/>
        <v>350457531</v>
      </c>
    </row>
    <row r="59" spans="1:9" s="11" customFormat="1">
      <c r="A59" s="69">
        <v>53</v>
      </c>
      <c r="B59" s="70">
        <v>780107</v>
      </c>
      <c r="C59" s="71" t="s">
        <v>40</v>
      </c>
      <c r="D59" s="63">
        <v>0.99970000000000003</v>
      </c>
      <c r="E59" s="64">
        <v>2.1322559999999999</v>
      </c>
      <c r="F59" s="65">
        <v>2816.23</v>
      </c>
      <c r="G59" s="66">
        <v>134033195</v>
      </c>
      <c r="H59" s="67">
        <v>118377136</v>
      </c>
      <c r="I59" s="68">
        <f t="shared" si="0"/>
        <v>252410331</v>
      </c>
    </row>
    <row r="60" spans="1:9" s="11" customFormat="1">
      <c r="A60" s="69">
        <v>54</v>
      </c>
      <c r="B60" s="70">
        <v>780396</v>
      </c>
      <c r="C60" s="71" t="s">
        <v>99</v>
      </c>
      <c r="D60" s="63">
        <v>0.94330000000000003</v>
      </c>
      <c r="E60" s="64">
        <v>1.905521</v>
      </c>
      <c r="F60" s="65">
        <v>2374.7800000000002</v>
      </c>
      <c r="G60" s="66">
        <v>128100113</v>
      </c>
      <c r="H60" s="67">
        <v>141465617</v>
      </c>
      <c r="I60" s="68">
        <f t="shared" si="0"/>
        <v>269565730</v>
      </c>
    </row>
    <row r="61" spans="1:9" s="11" customFormat="1">
      <c r="A61" s="69">
        <v>55</v>
      </c>
      <c r="B61" s="70">
        <v>780106</v>
      </c>
      <c r="C61" s="71" t="s">
        <v>42</v>
      </c>
      <c r="D61" s="63">
        <v>1.0157</v>
      </c>
      <c r="E61" s="64">
        <v>2.1188030000000002</v>
      </c>
      <c r="F61" s="65">
        <v>2843.25</v>
      </c>
      <c r="G61" s="66">
        <v>90305466</v>
      </c>
      <c r="H61" s="67">
        <v>80716136</v>
      </c>
      <c r="I61" s="68">
        <f t="shared" si="0"/>
        <v>171021602</v>
      </c>
    </row>
    <row r="62" spans="1:9" s="11" customFormat="1">
      <c r="A62" s="69">
        <v>56</v>
      </c>
      <c r="B62" s="70">
        <v>780115</v>
      </c>
      <c r="C62" s="71" t="s">
        <v>41</v>
      </c>
      <c r="D62" s="63">
        <v>1.0165999999999999</v>
      </c>
      <c r="E62" s="64">
        <v>2.1255950000000001</v>
      </c>
      <c r="F62" s="65">
        <v>2854.89</v>
      </c>
      <c r="G62" s="66">
        <v>84932349</v>
      </c>
      <c r="H62" s="67">
        <v>75455538</v>
      </c>
      <c r="I62" s="68">
        <f t="shared" si="0"/>
        <v>160387887</v>
      </c>
    </row>
    <row r="63" spans="1:9" s="11" customFormat="1">
      <c r="A63" s="69">
        <v>57</v>
      </c>
      <c r="B63" s="70">
        <v>780114</v>
      </c>
      <c r="C63" s="71" t="s">
        <v>43</v>
      </c>
      <c r="D63" s="63">
        <v>1.0358000000000001</v>
      </c>
      <c r="E63" s="64">
        <v>2.1038540000000001</v>
      </c>
      <c r="F63" s="65">
        <v>2879.06</v>
      </c>
      <c r="G63" s="66">
        <v>186949207</v>
      </c>
      <c r="H63" s="67">
        <v>169360441</v>
      </c>
      <c r="I63" s="68">
        <f t="shared" si="0"/>
        <v>356309648</v>
      </c>
    </row>
    <row r="64" spans="1:9" s="11" customFormat="1">
      <c r="A64" s="69">
        <v>58</v>
      </c>
      <c r="B64" s="70">
        <v>780060</v>
      </c>
      <c r="C64" s="71" t="s">
        <v>45</v>
      </c>
      <c r="D64" s="63">
        <v>1.0544</v>
      </c>
      <c r="E64" s="64">
        <v>2.1005039999999999</v>
      </c>
      <c r="F64" s="65">
        <v>2926.09</v>
      </c>
      <c r="G64" s="66">
        <v>45484044</v>
      </c>
      <c r="H64" s="67">
        <v>41330207</v>
      </c>
      <c r="I64" s="68">
        <f t="shared" si="0"/>
        <v>86814251</v>
      </c>
    </row>
    <row r="65" spans="1:9" s="11" customFormat="1">
      <c r="A65" s="69">
        <v>59</v>
      </c>
      <c r="B65" s="70">
        <v>780101</v>
      </c>
      <c r="C65" s="71" t="s">
        <v>44</v>
      </c>
      <c r="D65" s="63">
        <v>1.0539000000000001</v>
      </c>
      <c r="E65" s="64">
        <v>2.088187</v>
      </c>
      <c r="F65" s="65">
        <v>2907.56</v>
      </c>
      <c r="G65" s="66">
        <v>230385019</v>
      </c>
      <c r="H65" s="67">
        <v>211714605</v>
      </c>
      <c r="I65" s="68">
        <f t="shared" si="0"/>
        <v>442099624</v>
      </c>
    </row>
    <row r="66" spans="1:9" s="11" customFormat="1">
      <c r="A66" s="69">
        <v>60</v>
      </c>
      <c r="B66" s="70">
        <v>780119</v>
      </c>
      <c r="C66" s="71" t="s">
        <v>46</v>
      </c>
      <c r="D66" s="63">
        <v>1.0667</v>
      </c>
      <c r="E66" s="64">
        <v>2.0863809999999998</v>
      </c>
      <c r="F66" s="65">
        <v>2940.32</v>
      </c>
      <c r="G66" s="66">
        <v>155278576</v>
      </c>
      <c r="H66" s="67">
        <v>142931997</v>
      </c>
      <c r="I66" s="68">
        <f t="shared" si="0"/>
        <v>298210573</v>
      </c>
    </row>
    <row r="67" spans="1:9" s="11" customFormat="1">
      <c r="A67" s="69">
        <v>61</v>
      </c>
      <c r="B67" s="70">
        <v>780108</v>
      </c>
      <c r="C67" s="71" t="s">
        <v>51</v>
      </c>
      <c r="D67" s="63">
        <v>1.0831999999999999</v>
      </c>
      <c r="E67" s="64">
        <v>2.0766339999999999</v>
      </c>
      <c r="F67" s="65">
        <v>2971.86</v>
      </c>
      <c r="G67" s="66">
        <v>91942012</v>
      </c>
      <c r="H67" s="67">
        <v>85397627</v>
      </c>
      <c r="I67" s="68">
        <f t="shared" si="0"/>
        <v>177339639</v>
      </c>
    </row>
    <row r="68" spans="1:9" s="11" customFormat="1">
      <c r="A68" s="69">
        <v>62</v>
      </c>
      <c r="B68" s="70">
        <v>780041</v>
      </c>
      <c r="C68" s="71" t="s">
        <v>104</v>
      </c>
      <c r="D68" s="63">
        <v>1.0716000000000001</v>
      </c>
      <c r="E68" s="64">
        <v>2.0231720000000002</v>
      </c>
      <c r="F68" s="65">
        <v>2864.34</v>
      </c>
      <c r="G68" s="66">
        <v>9730069</v>
      </c>
      <c r="H68" s="67">
        <v>9509711</v>
      </c>
      <c r="I68" s="68">
        <f t="shared" si="0"/>
        <v>19239780</v>
      </c>
    </row>
    <row r="69" spans="1:9" s="11" customFormat="1">
      <c r="A69" s="69">
        <v>63</v>
      </c>
      <c r="B69" s="72">
        <v>780019</v>
      </c>
      <c r="C69" s="71" t="s">
        <v>100</v>
      </c>
      <c r="D69" s="63">
        <v>1.0738000000000001</v>
      </c>
      <c r="E69" s="64">
        <v>2.0215700000000001</v>
      </c>
      <c r="F69" s="65">
        <v>2867.95</v>
      </c>
      <c r="G69" s="66">
        <v>2259420</v>
      </c>
      <c r="H69" s="67">
        <v>2211713</v>
      </c>
      <c r="I69" s="68">
        <f t="shared" si="0"/>
        <v>4471133</v>
      </c>
    </row>
    <row r="70" spans="1:9" s="11" customFormat="1">
      <c r="A70" s="69">
        <v>64</v>
      </c>
      <c r="B70" s="70">
        <v>780116</v>
      </c>
      <c r="C70" s="71" t="s">
        <v>47</v>
      </c>
      <c r="D70" s="63">
        <v>1.0876999999999999</v>
      </c>
      <c r="E70" s="64">
        <v>2.0659670000000001</v>
      </c>
      <c r="F70" s="65">
        <v>2968.87</v>
      </c>
      <c r="G70" s="66">
        <v>111375216</v>
      </c>
      <c r="H70" s="67">
        <v>104482759</v>
      </c>
      <c r="I70" s="68">
        <f t="shared" si="0"/>
        <v>215857975</v>
      </c>
    </row>
    <row r="71" spans="1:9" s="11" customFormat="1">
      <c r="A71" s="69">
        <v>65</v>
      </c>
      <c r="B71" s="70">
        <v>780123</v>
      </c>
      <c r="C71" s="71" t="s">
        <v>48</v>
      </c>
      <c r="D71" s="63">
        <v>1.0823</v>
      </c>
      <c r="E71" s="64">
        <v>2.075072</v>
      </c>
      <c r="F71" s="65">
        <v>2967.15</v>
      </c>
      <c r="G71" s="66">
        <v>219196449</v>
      </c>
      <c r="H71" s="67">
        <v>203890037</v>
      </c>
      <c r="I71" s="68">
        <f t="shared" si="0"/>
        <v>423086486</v>
      </c>
    </row>
    <row r="72" spans="1:9" s="11" customFormat="1">
      <c r="A72" s="69">
        <v>66</v>
      </c>
      <c r="B72" s="70">
        <v>780121</v>
      </c>
      <c r="C72" s="71" t="s">
        <v>50</v>
      </c>
      <c r="D72" s="63">
        <v>1.1136999999999999</v>
      </c>
      <c r="E72" s="64">
        <v>2.059256</v>
      </c>
      <c r="F72" s="65">
        <v>3029.97</v>
      </c>
      <c r="G72" s="66">
        <v>64405076</v>
      </c>
      <c r="H72" s="67">
        <v>60802207</v>
      </c>
      <c r="I72" s="68">
        <f t="shared" ref="I72:I104" si="1">G72+H72</f>
        <v>125207283</v>
      </c>
    </row>
    <row r="73" spans="1:9" s="11" customFormat="1">
      <c r="A73" s="69">
        <v>67</v>
      </c>
      <c r="B73" s="70">
        <v>780120</v>
      </c>
      <c r="C73" s="71" t="s">
        <v>49</v>
      </c>
      <c r="D73" s="63">
        <v>1.0809</v>
      </c>
      <c r="E73" s="64">
        <v>2.0576020000000002</v>
      </c>
      <c r="F73" s="65">
        <v>2938.37</v>
      </c>
      <c r="G73" s="66">
        <v>123587398</v>
      </c>
      <c r="H73" s="67">
        <v>116856275</v>
      </c>
      <c r="I73" s="68">
        <f t="shared" si="1"/>
        <v>240443673</v>
      </c>
    </row>
    <row r="74" spans="1:9" s="11" customFormat="1">
      <c r="A74" s="69">
        <v>68</v>
      </c>
      <c r="B74" s="70">
        <v>780245</v>
      </c>
      <c r="C74" s="71" t="s">
        <v>101</v>
      </c>
      <c r="D74" s="63">
        <v>1.0728</v>
      </c>
      <c r="E74" s="64">
        <v>2.018732</v>
      </c>
      <c r="F74" s="65">
        <v>2861.26</v>
      </c>
      <c r="G74" s="66">
        <v>6006639</v>
      </c>
      <c r="H74" s="67">
        <v>5896189</v>
      </c>
      <c r="I74" s="68">
        <f t="shared" si="1"/>
        <v>11902828</v>
      </c>
    </row>
    <row r="75" spans="1:9" s="11" customFormat="1">
      <c r="A75" s="69">
        <v>69</v>
      </c>
      <c r="B75" s="70">
        <v>780110</v>
      </c>
      <c r="C75" s="71" t="s">
        <v>52</v>
      </c>
      <c r="D75" s="63">
        <v>1.093</v>
      </c>
      <c r="E75" s="64">
        <v>2.0648749999999998</v>
      </c>
      <c r="F75" s="65">
        <v>2981.76</v>
      </c>
      <c r="G75" s="66">
        <v>167076634</v>
      </c>
      <c r="H75" s="67">
        <v>156897912</v>
      </c>
      <c r="I75" s="68">
        <f t="shared" si="1"/>
        <v>323974546</v>
      </c>
    </row>
    <row r="76" spans="1:9" s="11" customFormat="1">
      <c r="A76" s="69">
        <v>70</v>
      </c>
      <c r="B76" s="70">
        <v>780134</v>
      </c>
      <c r="C76" s="71" t="s">
        <v>53</v>
      </c>
      <c r="D76" s="63">
        <v>1.0954999999999999</v>
      </c>
      <c r="E76" s="64">
        <v>2.0674459999999999</v>
      </c>
      <c r="F76" s="65">
        <v>2992.3</v>
      </c>
      <c r="G76" s="66">
        <v>126184665</v>
      </c>
      <c r="H76" s="67">
        <v>118211793</v>
      </c>
      <c r="I76" s="68">
        <f t="shared" si="1"/>
        <v>244396458</v>
      </c>
    </row>
    <row r="77" spans="1:9" s="11" customFormat="1">
      <c r="A77" s="69">
        <v>71</v>
      </c>
      <c r="B77" s="70">
        <v>780099</v>
      </c>
      <c r="C77" s="71" t="s">
        <v>57</v>
      </c>
      <c r="D77" s="63">
        <v>1.1125</v>
      </c>
      <c r="E77" s="64">
        <v>2.056819</v>
      </c>
      <c r="F77" s="65">
        <v>3023.12</v>
      </c>
      <c r="G77" s="66">
        <v>315434923</v>
      </c>
      <c r="H77" s="67">
        <v>298475950</v>
      </c>
      <c r="I77" s="68">
        <f t="shared" si="1"/>
        <v>613910873</v>
      </c>
    </row>
    <row r="78" spans="1:9" s="11" customFormat="1">
      <c r="A78" s="69">
        <v>72</v>
      </c>
      <c r="B78" s="70">
        <v>780125</v>
      </c>
      <c r="C78" s="71" t="s">
        <v>55</v>
      </c>
      <c r="D78" s="63">
        <v>1.1364000000000001</v>
      </c>
      <c r="E78" s="64">
        <v>2.043272</v>
      </c>
      <c r="F78" s="65">
        <v>3067.73</v>
      </c>
      <c r="G78" s="66">
        <v>122337962</v>
      </c>
      <c r="H78" s="67">
        <v>117263750</v>
      </c>
      <c r="I78" s="68">
        <f t="shared" si="1"/>
        <v>239601712</v>
      </c>
    </row>
    <row r="79" spans="1:9" s="11" customFormat="1">
      <c r="A79" s="69">
        <v>73</v>
      </c>
      <c r="B79" s="70">
        <v>780014</v>
      </c>
      <c r="C79" s="71" t="s">
        <v>56</v>
      </c>
      <c r="D79" s="63">
        <v>1.1331</v>
      </c>
      <c r="E79" s="64">
        <v>2.0447419999999998</v>
      </c>
      <c r="F79" s="65">
        <v>3061.02</v>
      </c>
      <c r="G79" s="66">
        <v>120072882</v>
      </c>
      <c r="H79" s="67">
        <v>114930694</v>
      </c>
      <c r="I79" s="68">
        <f t="shared" si="1"/>
        <v>235003576</v>
      </c>
    </row>
    <row r="80" spans="1:9" s="11" customFormat="1">
      <c r="A80" s="69">
        <v>74</v>
      </c>
      <c r="B80" s="70">
        <v>780082</v>
      </c>
      <c r="C80" s="71" t="s">
        <v>58</v>
      </c>
      <c r="D80" s="63">
        <v>1.1153999999999999</v>
      </c>
      <c r="E80" s="64">
        <v>2.0579550000000002</v>
      </c>
      <c r="F80" s="65">
        <v>3032.67</v>
      </c>
      <c r="G80" s="66">
        <v>453915969</v>
      </c>
      <c r="H80" s="67">
        <v>429050294</v>
      </c>
      <c r="I80" s="68">
        <f t="shared" si="1"/>
        <v>882966263</v>
      </c>
    </row>
    <row r="81" spans="1:9" s="11" customFormat="1">
      <c r="A81" s="69">
        <v>75</v>
      </c>
      <c r="B81" s="70">
        <v>780124</v>
      </c>
      <c r="C81" s="71" t="s">
        <v>54</v>
      </c>
      <c r="D81" s="63">
        <v>1.139</v>
      </c>
      <c r="E81" s="64">
        <v>2.0392640000000002</v>
      </c>
      <c r="F81" s="65">
        <v>3068.71</v>
      </c>
      <c r="G81" s="66">
        <v>273361924</v>
      </c>
      <c r="H81" s="67">
        <v>263034072</v>
      </c>
      <c r="I81" s="68">
        <f t="shared" si="1"/>
        <v>536395996</v>
      </c>
    </row>
    <row r="82" spans="1:9" s="11" customFormat="1">
      <c r="A82" s="69">
        <v>76</v>
      </c>
      <c r="B82" s="70">
        <v>780053</v>
      </c>
      <c r="C82" s="71" t="s">
        <v>59</v>
      </c>
      <c r="D82" s="63">
        <v>1.1941999999999999</v>
      </c>
      <c r="E82" s="64">
        <v>2.0172129999999999</v>
      </c>
      <c r="F82" s="65">
        <v>3182.64</v>
      </c>
      <c r="G82" s="66">
        <v>68532467</v>
      </c>
      <c r="H82" s="67">
        <v>67372794</v>
      </c>
      <c r="I82" s="68">
        <f t="shared" si="1"/>
        <v>135905261</v>
      </c>
    </row>
    <row r="83" spans="1:9" s="11" customFormat="1">
      <c r="A83" s="69">
        <v>77</v>
      </c>
      <c r="B83" s="70">
        <v>780102</v>
      </c>
      <c r="C83" s="71" t="s">
        <v>60</v>
      </c>
      <c r="D83" s="63">
        <v>1.2398</v>
      </c>
      <c r="E83" s="64">
        <v>1.9850840000000001</v>
      </c>
      <c r="F83" s="65">
        <v>3251.55</v>
      </c>
      <c r="G83" s="66">
        <v>136787638</v>
      </c>
      <c r="H83" s="67">
        <v>138858857</v>
      </c>
      <c r="I83" s="68">
        <f t="shared" si="1"/>
        <v>275646495</v>
      </c>
    </row>
    <row r="84" spans="1:9" s="11" customFormat="1">
      <c r="A84" s="69">
        <v>78</v>
      </c>
      <c r="B84" s="70">
        <v>780117</v>
      </c>
      <c r="C84" s="71" t="s">
        <v>61</v>
      </c>
      <c r="D84" s="63">
        <v>1.1433</v>
      </c>
      <c r="E84" s="64">
        <v>2.0350929999999998</v>
      </c>
      <c r="F84" s="65">
        <v>3074</v>
      </c>
      <c r="G84" s="66">
        <v>216321754</v>
      </c>
      <c r="H84" s="67">
        <v>208987648</v>
      </c>
      <c r="I84" s="68">
        <f t="shared" si="1"/>
        <v>425309402</v>
      </c>
    </row>
    <row r="85" spans="1:9" s="11" customFormat="1">
      <c r="A85" s="69">
        <v>79</v>
      </c>
      <c r="B85" s="70">
        <v>780062</v>
      </c>
      <c r="C85" s="71" t="s">
        <v>62</v>
      </c>
      <c r="D85" s="63">
        <v>1.2577</v>
      </c>
      <c r="E85" s="64">
        <v>1.979822</v>
      </c>
      <c r="F85" s="65">
        <v>3289.75</v>
      </c>
      <c r="G85" s="66">
        <v>170121103</v>
      </c>
      <c r="H85" s="67">
        <v>173624524</v>
      </c>
      <c r="I85" s="68">
        <f t="shared" si="1"/>
        <v>343745627</v>
      </c>
    </row>
    <row r="86" spans="1:9" s="11" customFormat="1">
      <c r="A86" s="69">
        <v>80</v>
      </c>
      <c r="B86" s="70">
        <v>780231</v>
      </c>
      <c r="C86" s="71" t="s">
        <v>102</v>
      </c>
      <c r="D86" s="63">
        <v>1.2075</v>
      </c>
      <c r="E86" s="64">
        <v>1.7658910000000001</v>
      </c>
      <c r="F86" s="65">
        <v>2817.15</v>
      </c>
      <c r="G86" s="66">
        <v>38762791</v>
      </c>
      <c r="H86" s="67">
        <v>50611365</v>
      </c>
      <c r="I86" s="68">
        <f t="shared" si="1"/>
        <v>89374156</v>
      </c>
    </row>
    <row r="87" spans="1:9" s="11" customFormat="1">
      <c r="A87" s="69">
        <v>81</v>
      </c>
      <c r="B87" s="70">
        <v>780306</v>
      </c>
      <c r="C87" s="71" t="s">
        <v>63</v>
      </c>
      <c r="D87" s="63">
        <v>1.3822000000000001</v>
      </c>
      <c r="E87" s="64">
        <v>1.9245220000000001</v>
      </c>
      <c r="F87" s="65">
        <v>3514.42</v>
      </c>
      <c r="G87" s="66">
        <v>118386396</v>
      </c>
      <c r="H87" s="67">
        <v>128051438</v>
      </c>
      <c r="I87" s="68">
        <f t="shared" si="1"/>
        <v>246437834</v>
      </c>
    </row>
    <row r="88" spans="1:9" s="11" customFormat="1">
      <c r="A88" s="69">
        <v>82</v>
      </c>
      <c r="B88" s="70">
        <v>780080</v>
      </c>
      <c r="C88" s="71" t="s">
        <v>64</v>
      </c>
      <c r="D88" s="63">
        <v>2.1613000000000002</v>
      </c>
      <c r="E88" s="64">
        <v>1.727006</v>
      </c>
      <c r="F88" s="65">
        <v>4931.38</v>
      </c>
      <c r="G88" s="66">
        <v>79352302</v>
      </c>
      <c r="H88" s="67">
        <v>109149519</v>
      </c>
      <c r="I88" s="68">
        <f t="shared" si="1"/>
        <v>188501821</v>
      </c>
    </row>
    <row r="89" spans="1:9" s="11" customFormat="1">
      <c r="A89" s="69">
        <v>84</v>
      </c>
      <c r="B89" s="70">
        <v>780021</v>
      </c>
      <c r="C89" s="71" t="s">
        <v>65</v>
      </c>
      <c r="D89" s="63">
        <v>2.4377</v>
      </c>
      <c r="E89" s="64">
        <v>1.6981040000000001</v>
      </c>
      <c r="F89" s="65">
        <v>5468.95</v>
      </c>
      <c r="G89" s="66">
        <v>24731625</v>
      </c>
      <c r="H89" s="67">
        <v>35426824</v>
      </c>
      <c r="I89" s="68">
        <f t="shared" si="1"/>
        <v>60158449</v>
      </c>
    </row>
    <row r="90" spans="1:9" s="11" customFormat="1">
      <c r="A90" s="69">
        <v>85</v>
      </c>
      <c r="B90" s="70">
        <v>780022</v>
      </c>
      <c r="C90" s="71" t="s">
        <v>66</v>
      </c>
      <c r="D90" s="63">
        <v>2.4582999999999999</v>
      </c>
      <c r="E90" s="64">
        <v>1.692347</v>
      </c>
      <c r="F90" s="65">
        <v>5496.47</v>
      </c>
      <c r="G90" s="66">
        <v>45429064</v>
      </c>
      <c r="H90" s="67">
        <v>65616041</v>
      </c>
      <c r="I90" s="68">
        <f t="shared" si="1"/>
        <v>111045105</v>
      </c>
    </row>
    <row r="91" spans="1:9" s="11" customFormat="1" ht="16.5" customHeight="1">
      <c r="A91" s="69">
        <v>86</v>
      </c>
      <c r="B91" s="70">
        <v>780027</v>
      </c>
      <c r="C91" s="71" t="s">
        <v>70</v>
      </c>
      <c r="D91" s="63">
        <v>2.4866999999999999</v>
      </c>
      <c r="E91" s="64">
        <v>1.7299059999999999</v>
      </c>
      <c r="F91" s="65">
        <v>5683.36</v>
      </c>
      <c r="G91" s="66">
        <v>34631968</v>
      </c>
      <c r="H91" s="67">
        <v>47447137</v>
      </c>
      <c r="I91" s="68">
        <f t="shared" si="1"/>
        <v>82079105</v>
      </c>
    </row>
    <row r="92" spans="1:9" s="11" customFormat="1">
      <c r="A92" s="69">
        <v>87</v>
      </c>
      <c r="B92" s="70">
        <v>780089</v>
      </c>
      <c r="C92" s="71" t="s">
        <v>69</v>
      </c>
      <c r="D92" s="63">
        <v>2.4895999999999998</v>
      </c>
      <c r="E92" s="64">
        <v>1.6848730000000001</v>
      </c>
      <c r="F92" s="65">
        <v>5541.87</v>
      </c>
      <c r="G92" s="66">
        <v>65424488</v>
      </c>
      <c r="H92" s="67">
        <v>95527921</v>
      </c>
      <c r="I92" s="68">
        <f t="shared" si="1"/>
        <v>160952409</v>
      </c>
    </row>
    <row r="93" spans="1:9" s="11" customFormat="1">
      <c r="A93" s="69">
        <v>88</v>
      </c>
      <c r="B93" s="70">
        <v>780024</v>
      </c>
      <c r="C93" s="71" t="s">
        <v>68</v>
      </c>
      <c r="D93" s="63">
        <v>2.4847000000000001</v>
      </c>
      <c r="E93" s="64">
        <v>1.7551000000000001</v>
      </c>
      <c r="F93" s="65">
        <v>5761.5</v>
      </c>
      <c r="G93" s="66">
        <v>77310670</v>
      </c>
      <c r="H93" s="67">
        <v>102384612</v>
      </c>
      <c r="I93" s="68">
        <f t="shared" si="1"/>
        <v>179695282</v>
      </c>
    </row>
    <row r="94" spans="1:9" s="11" customFormat="1">
      <c r="A94" s="69">
        <v>89</v>
      </c>
      <c r="B94" s="70">
        <v>780086</v>
      </c>
      <c r="C94" s="71" t="s">
        <v>67</v>
      </c>
      <c r="D94" s="63">
        <v>2.4883999999999999</v>
      </c>
      <c r="E94" s="64">
        <v>1.719355</v>
      </c>
      <c r="F94" s="65">
        <v>5652.56</v>
      </c>
      <c r="G94" s="66">
        <v>31903243</v>
      </c>
      <c r="H94" s="67">
        <v>44349775</v>
      </c>
      <c r="I94" s="68">
        <f t="shared" si="1"/>
        <v>76253018</v>
      </c>
    </row>
    <row r="95" spans="1:9" s="11" customFormat="1">
      <c r="A95" s="69">
        <v>90</v>
      </c>
      <c r="B95" s="70">
        <v>780023</v>
      </c>
      <c r="C95" s="71" t="s">
        <v>76</v>
      </c>
      <c r="D95" s="63">
        <v>2.4763999999999999</v>
      </c>
      <c r="E95" s="64">
        <v>1.8127949999999999</v>
      </c>
      <c r="F95" s="65">
        <v>5931.01</v>
      </c>
      <c r="G95" s="66">
        <v>46765779</v>
      </c>
      <c r="H95" s="67">
        <v>57536990</v>
      </c>
      <c r="I95" s="68">
        <f t="shared" si="1"/>
        <v>104302769</v>
      </c>
    </row>
    <row r="96" spans="1:9" s="11" customFormat="1">
      <c r="A96" s="69">
        <v>91</v>
      </c>
      <c r="B96" s="70">
        <v>780026</v>
      </c>
      <c r="C96" s="71" t="s">
        <v>103</v>
      </c>
      <c r="D96" s="63">
        <v>2.4695</v>
      </c>
      <c r="E96" s="64">
        <v>1.7426170000000001</v>
      </c>
      <c r="F96" s="65">
        <v>5685.52</v>
      </c>
      <c r="G96" s="66">
        <v>55064950</v>
      </c>
      <c r="H96" s="67">
        <v>74149875</v>
      </c>
      <c r="I96" s="68">
        <f t="shared" si="1"/>
        <v>129214825</v>
      </c>
    </row>
    <row r="97" spans="1:9" s="11" customFormat="1">
      <c r="A97" s="69">
        <v>92</v>
      </c>
      <c r="B97" s="72">
        <v>780088</v>
      </c>
      <c r="C97" s="71" t="s">
        <v>71</v>
      </c>
      <c r="D97" s="63">
        <v>2.4853000000000001</v>
      </c>
      <c r="E97" s="64">
        <v>1.7787949999999999</v>
      </c>
      <c r="F97" s="65">
        <v>5840.69</v>
      </c>
      <c r="G97" s="66">
        <v>73726063</v>
      </c>
      <c r="H97" s="67">
        <v>94666823</v>
      </c>
      <c r="I97" s="68">
        <f t="shared" si="1"/>
        <v>168392886</v>
      </c>
    </row>
    <row r="98" spans="1:9" s="11" customFormat="1">
      <c r="A98" s="69">
        <v>93</v>
      </c>
      <c r="B98" s="70">
        <v>780092</v>
      </c>
      <c r="C98" s="71" t="s">
        <v>72</v>
      </c>
      <c r="D98" s="63">
        <v>2.5089000000000001</v>
      </c>
      <c r="E98" s="64">
        <v>1.683837</v>
      </c>
      <c r="F98" s="65">
        <v>5581.39</v>
      </c>
      <c r="G98" s="66">
        <v>172140477</v>
      </c>
      <c r="H98" s="67">
        <v>251727335</v>
      </c>
      <c r="I98" s="68">
        <f t="shared" si="1"/>
        <v>423867812</v>
      </c>
    </row>
    <row r="99" spans="1:9" s="11" customFormat="1">
      <c r="A99" s="69">
        <v>94</v>
      </c>
      <c r="B99" s="70">
        <v>780087</v>
      </c>
      <c r="C99" s="71" t="s">
        <v>73</v>
      </c>
      <c r="D99" s="63">
        <v>2.4954999999999998</v>
      </c>
      <c r="E99" s="64">
        <v>1.686561</v>
      </c>
      <c r="F99" s="65">
        <v>5560.56</v>
      </c>
      <c r="G99" s="66">
        <v>52646362</v>
      </c>
      <c r="H99" s="67">
        <v>76681256</v>
      </c>
      <c r="I99" s="68">
        <f t="shared" si="1"/>
        <v>129327618</v>
      </c>
    </row>
    <row r="100" spans="1:9" s="11" customFormat="1">
      <c r="A100" s="69">
        <v>95</v>
      </c>
      <c r="B100" s="70">
        <v>780094</v>
      </c>
      <c r="C100" s="71" t="s">
        <v>74</v>
      </c>
      <c r="D100" s="63">
        <v>2.4998</v>
      </c>
      <c r="E100" s="64">
        <v>1.782726</v>
      </c>
      <c r="F100" s="65">
        <v>5887.75</v>
      </c>
      <c r="G100" s="66">
        <v>99140471</v>
      </c>
      <c r="H100" s="67">
        <v>126660511</v>
      </c>
      <c r="I100" s="68">
        <f t="shared" si="1"/>
        <v>225800982</v>
      </c>
    </row>
    <row r="101" spans="1:9" s="11" customFormat="1">
      <c r="A101" s="69">
        <v>96</v>
      </c>
      <c r="B101" s="70">
        <v>780090</v>
      </c>
      <c r="C101" s="71" t="s">
        <v>78</v>
      </c>
      <c r="D101" s="63">
        <v>2.5169000000000001</v>
      </c>
      <c r="E101" s="64">
        <v>1.6824650000000001</v>
      </c>
      <c r="F101" s="65">
        <v>5594.63</v>
      </c>
      <c r="G101" s="66">
        <v>129687766</v>
      </c>
      <c r="H101" s="67">
        <v>190028472</v>
      </c>
      <c r="I101" s="68">
        <f t="shared" si="1"/>
        <v>319716238</v>
      </c>
    </row>
    <row r="102" spans="1:9" s="11" customFormat="1">
      <c r="A102" s="69">
        <v>97</v>
      </c>
      <c r="B102" s="70">
        <v>780020</v>
      </c>
      <c r="C102" s="71" t="s">
        <v>77</v>
      </c>
      <c r="D102" s="63">
        <v>2.4761000000000002</v>
      </c>
      <c r="E102" s="64">
        <v>1.8528199999999999</v>
      </c>
      <c r="F102" s="65">
        <v>6061.23</v>
      </c>
      <c r="G102" s="66">
        <v>37908843</v>
      </c>
      <c r="H102" s="67">
        <v>44451150</v>
      </c>
      <c r="I102" s="68">
        <f t="shared" si="1"/>
        <v>82359993</v>
      </c>
    </row>
    <row r="103" spans="1:9" ht="16.5" customHeight="1">
      <c r="A103" s="69">
        <v>98</v>
      </c>
      <c r="B103" s="70">
        <v>780028</v>
      </c>
      <c r="C103" s="71" t="s">
        <v>75</v>
      </c>
      <c r="D103" s="63">
        <v>2.5282</v>
      </c>
      <c r="E103" s="64">
        <v>1.6965170000000001</v>
      </c>
      <c r="F103" s="65">
        <v>5666.68</v>
      </c>
      <c r="G103" s="66">
        <v>79435950</v>
      </c>
      <c r="H103" s="67">
        <v>114047325</v>
      </c>
      <c r="I103" s="68">
        <f t="shared" si="1"/>
        <v>193483275</v>
      </c>
    </row>
    <row r="104" spans="1:9" ht="15.75" thickBot="1">
      <c r="A104" s="73">
        <v>99</v>
      </c>
      <c r="B104" s="74">
        <v>780025</v>
      </c>
      <c r="C104" s="75" t="s">
        <v>79</v>
      </c>
      <c r="D104" s="63">
        <v>2.5173000000000001</v>
      </c>
      <c r="E104" s="64">
        <v>1.720499</v>
      </c>
      <c r="F104" s="65">
        <v>5722.01</v>
      </c>
      <c r="G104" s="66">
        <v>47179295</v>
      </c>
      <c r="H104" s="67">
        <v>65481393</v>
      </c>
      <c r="I104" s="68">
        <f t="shared" si="1"/>
        <v>112660688</v>
      </c>
    </row>
    <row r="106" spans="1:9" ht="50.25" customHeight="1">
      <c r="B106" s="25" t="s">
        <v>117</v>
      </c>
      <c r="C106" s="26" t="s">
        <v>112</v>
      </c>
    </row>
    <row r="107" spans="1:9" ht="38.25">
      <c r="B107" s="25" t="s">
        <v>118</v>
      </c>
      <c r="C107" s="27" t="s">
        <v>113</v>
      </c>
    </row>
    <row r="108" spans="1:9" ht="31.5" customHeight="1">
      <c r="B108" s="25" t="s">
        <v>114</v>
      </c>
      <c r="C108" s="27" t="s">
        <v>115</v>
      </c>
    </row>
    <row r="109" spans="1:9" ht="41.25" customHeight="1">
      <c r="B109" s="28" t="s">
        <v>119</v>
      </c>
      <c r="C109" s="27" t="s">
        <v>116</v>
      </c>
    </row>
    <row r="110" spans="1:9" ht="44.25" customHeight="1">
      <c r="B110" s="28" t="s">
        <v>120</v>
      </c>
      <c r="C110" s="27" t="s">
        <v>121</v>
      </c>
    </row>
    <row r="112" spans="1:9" ht="74.25" customHeight="1">
      <c r="A112" s="76" t="s">
        <v>122</v>
      </c>
      <c r="B112" s="33" t="s">
        <v>123</v>
      </c>
      <c r="C112" s="77"/>
      <c r="D112" s="77"/>
      <c r="E112" s="77"/>
      <c r="F112" s="77"/>
    </row>
  </sheetData>
  <mergeCells count="10">
    <mergeCell ref="B112:F112"/>
    <mergeCell ref="A2:I2"/>
    <mergeCell ref="G4:I4"/>
    <mergeCell ref="H1:I1"/>
    <mergeCell ref="F4:F5"/>
    <mergeCell ref="E4:E5"/>
    <mergeCell ref="A4:A5"/>
    <mergeCell ref="B4:B5"/>
    <mergeCell ref="C4:C5"/>
    <mergeCell ref="D4:D5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</vt:lpstr>
      <vt:lpstr>Коэффициенты+финансирование</vt:lpstr>
      <vt:lpstr>'Коэффициенты+финансирование'!Заголовки_для_печати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2021-03-01T12:36:51Z</cp:lastPrinted>
  <dcterms:created xsi:type="dcterms:W3CDTF">2016-12-28T06:45:13Z</dcterms:created>
  <dcterms:modified xsi:type="dcterms:W3CDTF">2021-12-30T14:16:22Z</dcterms:modified>
</cp:coreProperties>
</file>